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" yWindow="-12" windowWidth="23064" windowHeight="9660"/>
  </bookViews>
  <sheets>
    <sheet name="Лист1" sheetId="1" r:id="rId1"/>
  </sheets>
  <definedNames>
    <definedName name="_xlnm.Print_Titles" localSheetId="0">Лист1!$4:$4</definedName>
    <definedName name="_xlnm.Print_Area" localSheetId="0">Лист1!$A$1:$N$224</definedName>
  </definedNames>
  <calcPr calcId="144525"/>
</workbook>
</file>

<file path=xl/calcChain.xml><?xml version="1.0" encoding="utf-8"?>
<calcChain xmlns="http://schemas.openxmlformats.org/spreadsheetml/2006/main">
  <c r="N7" i="1" l="1"/>
  <c r="L7" i="1"/>
  <c r="J7" i="1"/>
  <c r="H7" i="1"/>
  <c r="F7" i="1"/>
  <c r="G7" i="1"/>
  <c r="I7" i="1"/>
  <c r="K7" i="1"/>
  <c r="M7" i="1"/>
  <c r="E7" i="1"/>
  <c r="D7" i="1"/>
  <c r="N8" i="1"/>
  <c r="L8" i="1"/>
  <c r="J8" i="1"/>
  <c r="H8" i="1"/>
  <c r="F8" i="1"/>
  <c r="N9" i="1" l="1"/>
  <c r="L9" i="1"/>
  <c r="J9" i="1"/>
  <c r="H9" i="1"/>
  <c r="F9" i="1"/>
  <c r="D102" i="1" l="1"/>
  <c r="N121" i="1" l="1"/>
  <c r="L121" i="1"/>
  <c r="J121" i="1"/>
  <c r="H121" i="1"/>
  <c r="F121" i="1"/>
  <c r="N130" i="1"/>
  <c r="L130" i="1"/>
  <c r="J130" i="1"/>
  <c r="H130" i="1"/>
  <c r="F130" i="1"/>
  <c r="N90" i="1" l="1"/>
  <c r="L90" i="1"/>
  <c r="J90" i="1"/>
  <c r="N208" i="1" l="1"/>
  <c r="N209" i="1"/>
  <c r="N210" i="1"/>
  <c r="N211" i="1"/>
  <c r="N212" i="1"/>
  <c r="N213" i="1"/>
  <c r="N214" i="1"/>
  <c r="N215" i="1"/>
  <c r="N207" i="1"/>
  <c r="L208" i="1"/>
  <c r="L209" i="1"/>
  <c r="L210" i="1"/>
  <c r="L211" i="1"/>
  <c r="L212" i="1"/>
  <c r="L213" i="1"/>
  <c r="L214" i="1"/>
  <c r="L215" i="1"/>
  <c r="L207" i="1"/>
  <c r="J208" i="1"/>
  <c r="J209" i="1"/>
  <c r="J210" i="1"/>
  <c r="J211" i="1"/>
  <c r="J212" i="1"/>
  <c r="J213" i="1"/>
  <c r="J214" i="1"/>
  <c r="J215" i="1"/>
  <c r="J207" i="1"/>
  <c r="H208" i="1"/>
  <c r="H209" i="1"/>
  <c r="H211" i="1"/>
  <c r="H212" i="1"/>
  <c r="H213" i="1"/>
  <c r="H214" i="1"/>
  <c r="H215" i="1"/>
  <c r="H207" i="1"/>
  <c r="F216" i="1"/>
  <c r="F215" i="1"/>
  <c r="F212" i="1"/>
  <c r="F211" i="1"/>
  <c r="F210" i="1"/>
  <c r="F209" i="1"/>
  <c r="F208" i="1"/>
  <c r="F207" i="1"/>
  <c r="F197" i="1"/>
  <c r="F196" i="1"/>
  <c r="F195" i="1"/>
  <c r="F194" i="1"/>
  <c r="F193" i="1"/>
  <c r="F192" i="1"/>
  <c r="N88" i="1" l="1"/>
  <c r="L88" i="1"/>
  <c r="J88" i="1"/>
  <c r="N87" i="1"/>
  <c r="L87" i="1"/>
  <c r="J87" i="1"/>
  <c r="N86" i="1"/>
  <c r="L86" i="1"/>
  <c r="J86" i="1"/>
  <c r="N85" i="1"/>
  <c r="L85" i="1"/>
  <c r="J85" i="1"/>
  <c r="N84" i="1"/>
  <c r="L84" i="1"/>
  <c r="J84" i="1"/>
  <c r="N83" i="1"/>
  <c r="L83" i="1"/>
  <c r="J83" i="1"/>
  <c r="N15" i="1" l="1"/>
  <c r="N16" i="1"/>
  <c r="N11" i="1"/>
  <c r="L15" i="1"/>
  <c r="L16" i="1"/>
  <c r="L11" i="1"/>
  <c r="J15" i="1"/>
  <c r="J16" i="1"/>
  <c r="J11" i="1"/>
  <c r="H15" i="1"/>
  <c r="H16" i="1"/>
  <c r="H11" i="1"/>
  <c r="M13" i="1"/>
  <c r="K13" i="1"/>
  <c r="I13" i="1"/>
  <c r="J13" i="1" s="1"/>
  <c r="G13" i="1"/>
  <c r="H13" i="1" s="1"/>
  <c r="N13" i="1" l="1"/>
  <c r="L13" i="1"/>
  <c r="F16" i="1"/>
  <c r="F15" i="1"/>
  <c r="F13" i="1"/>
  <c r="F11" i="1"/>
  <c r="N218" i="1"/>
  <c r="N219" i="1"/>
  <c r="N217" i="1"/>
  <c r="L218" i="1"/>
  <c r="L219" i="1"/>
  <c r="L217" i="1"/>
  <c r="J218" i="1"/>
  <c r="J219" i="1"/>
  <c r="J217" i="1"/>
  <c r="H218" i="1"/>
  <c r="H219" i="1"/>
  <c r="H217" i="1"/>
  <c r="F219" i="1"/>
  <c r="F218" i="1"/>
  <c r="F217" i="1"/>
  <c r="F189" i="1" l="1"/>
  <c r="F188" i="1"/>
  <c r="F187" i="1"/>
  <c r="F186" i="1"/>
  <c r="F185" i="1"/>
  <c r="F184" i="1"/>
  <c r="F183" i="1"/>
  <c r="F182" i="1"/>
  <c r="F180" i="1"/>
  <c r="F177" i="1"/>
  <c r="F176" i="1"/>
  <c r="F174" i="1"/>
  <c r="F170" i="1"/>
  <c r="F169" i="1"/>
  <c r="F168" i="1"/>
  <c r="F167" i="1"/>
  <c r="F166" i="1"/>
  <c r="F164" i="1"/>
  <c r="F163" i="1"/>
  <c r="F161" i="1"/>
  <c r="F159" i="1"/>
  <c r="F157" i="1"/>
  <c r="F154" i="1"/>
  <c r="F149" i="1"/>
  <c r="F41" i="1" l="1"/>
  <c r="N66" i="1" l="1"/>
  <c r="N67" i="1"/>
  <c r="N68" i="1"/>
  <c r="N69" i="1"/>
  <c r="N70" i="1"/>
  <c r="N71" i="1"/>
  <c r="N72" i="1"/>
  <c r="N65" i="1"/>
  <c r="L66" i="1"/>
  <c r="L67" i="1"/>
  <c r="L68" i="1"/>
  <c r="L69" i="1"/>
  <c r="L70" i="1"/>
  <c r="L71" i="1"/>
  <c r="L72" i="1"/>
  <c r="L65" i="1"/>
  <c r="J66" i="1"/>
  <c r="J67" i="1"/>
  <c r="J68" i="1"/>
  <c r="J69" i="1"/>
  <c r="J70" i="1"/>
  <c r="J71" i="1"/>
  <c r="J72" i="1"/>
  <c r="J65" i="1"/>
  <c r="N142" i="1" l="1"/>
  <c r="N143" i="1"/>
  <c r="N144" i="1"/>
  <c r="N145" i="1"/>
  <c r="N141" i="1"/>
  <c r="L142" i="1"/>
  <c r="L143" i="1"/>
  <c r="L144" i="1"/>
  <c r="L145" i="1"/>
  <c r="L141" i="1"/>
  <c r="J142" i="1"/>
  <c r="J143" i="1"/>
  <c r="J144" i="1"/>
  <c r="J145" i="1"/>
  <c r="J141" i="1"/>
  <c r="H142" i="1"/>
  <c r="H143" i="1"/>
  <c r="H144" i="1"/>
  <c r="H145" i="1"/>
  <c r="H141" i="1"/>
  <c r="F142" i="1"/>
  <c r="F143" i="1"/>
  <c r="F144" i="1"/>
  <c r="F145" i="1"/>
  <c r="F141" i="1"/>
  <c r="F205" i="1" l="1"/>
  <c r="F204" i="1"/>
  <c r="F199" i="1"/>
</calcChain>
</file>

<file path=xl/sharedStrings.xml><?xml version="1.0" encoding="utf-8"?>
<sst xmlns="http://schemas.openxmlformats.org/spreadsheetml/2006/main" count="1841" uniqueCount="270">
  <si>
    <t>Основні показники економічного і соціального розвитку Луганської області</t>
  </si>
  <si>
    <t>Назва показника</t>
  </si>
  <si>
    <t>Од. виміру</t>
  </si>
  <si>
    <t>1.</t>
  </si>
  <si>
    <t>ФІНАНСОВІ РЕСУРСИ</t>
  </si>
  <si>
    <t>1.1.</t>
  </si>
  <si>
    <t>Ресурси бюджетів - усього</t>
  </si>
  <si>
    <t>млн грн</t>
  </si>
  <si>
    <t>Збори до державного бюджету України</t>
  </si>
  <si>
    <t>Збори до державного бюджету по митниці</t>
  </si>
  <si>
    <t>Доходи місцевих бюджетів</t>
  </si>
  <si>
    <t>1.2.</t>
  </si>
  <si>
    <t>Фінансування заходів</t>
  </si>
  <si>
    <t>Видатки місцевих бюджетів</t>
  </si>
  <si>
    <t>у т.ч.</t>
  </si>
  <si>
    <t>загальний фонд</t>
  </si>
  <si>
    <t>спеціальний фонд</t>
  </si>
  <si>
    <t>2.</t>
  </si>
  <si>
    <t>РИНКОВІ ПЕРЕТВОРЕННЯ</t>
  </si>
  <si>
    <t>2.1.</t>
  </si>
  <si>
    <t>Розвиток малого і середнього бізнесу</t>
  </si>
  <si>
    <t xml:space="preserve">Кількість діючих малих підприємств </t>
  </si>
  <si>
    <t>одиниць</t>
  </si>
  <si>
    <t>Кількість зайнятих працівників на малих підприємствах</t>
  </si>
  <si>
    <t>тис. осіб</t>
  </si>
  <si>
    <t>%</t>
  </si>
  <si>
    <t xml:space="preserve">Кількість діючих середніх підприємств </t>
  </si>
  <si>
    <t>од.</t>
  </si>
  <si>
    <t>Кількість зайнятих працівників на середніх підприємствах</t>
  </si>
  <si>
    <t>осіб</t>
  </si>
  <si>
    <t>3.</t>
  </si>
  <si>
    <t>МЕХАНІЗМИ РЕГУЛЮВАННЯ</t>
  </si>
  <si>
    <t>3.1.</t>
  </si>
  <si>
    <t>Чистий дохід (виручка) від реалізації продукції (робіт, послуг)</t>
  </si>
  <si>
    <t>Собівартість реалізованої продукції</t>
  </si>
  <si>
    <t>Фінансовий результат від звичайної діяльності до оподаткування (сальдо)</t>
  </si>
  <si>
    <t>Чистий прибуток (збитки) сальдо</t>
  </si>
  <si>
    <t>Фонд оплати праці</t>
  </si>
  <si>
    <t>3.2.</t>
  </si>
  <si>
    <t xml:space="preserve">Інвестиційна діяльність </t>
  </si>
  <si>
    <t>у тому числі:</t>
  </si>
  <si>
    <t>3.3.</t>
  </si>
  <si>
    <t xml:space="preserve">Іноземні інвестиції </t>
  </si>
  <si>
    <t>млн дол. США</t>
  </si>
  <si>
    <t>4.</t>
  </si>
  <si>
    <t>4.1.</t>
  </si>
  <si>
    <t>Основні показники ефективності регіональної промислової політики</t>
  </si>
  <si>
    <t>Обсяг реалізованої промислової продукції</t>
  </si>
  <si>
    <t>Добувна промисловість</t>
  </si>
  <si>
    <t>Переробна промисловість - усього</t>
  </si>
  <si>
    <t>текстильне виробництво, виробництво одягу, шкіри, виробів зі шкіри та інших матеріалів</t>
  </si>
  <si>
    <t>виготовлення виробів з деревини, паперу та поліграфічна діяльність</t>
  </si>
  <si>
    <t>виробництво хімічних речовин і хімічної продукції</t>
  </si>
  <si>
    <t xml:space="preserve">металургійне виробництво, виробництво готових металевих виробів, крім машин та устаткування </t>
  </si>
  <si>
    <t>машинобудування, крім ремонту і монтажу машин і устаткування</t>
  </si>
  <si>
    <t>Постачання електроенергії, газу, пари та кондиційованого повітря</t>
  </si>
  <si>
    <t>4.2.</t>
  </si>
  <si>
    <t xml:space="preserve">Агропромисловий комплекс </t>
  </si>
  <si>
    <t>Індекс продукції рослинництва</t>
  </si>
  <si>
    <t>Виробництво зернових та зернобобових культур</t>
  </si>
  <si>
    <t>тис. тонн</t>
  </si>
  <si>
    <t>урожайність зернових та зернобобових культур</t>
  </si>
  <si>
    <t>ц/га</t>
  </si>
  <si>
    <t>Виробництво соняшника</t>
  </si>
  <si>
    <t>урожайність соняшника</t>
  </si>
  <si>
    <t>виробництво картоплі</t>
  </si>
  <si>
    <t>урожайність картоплі</t>
  </si>
  <si>
    <t>виробництво овочів</t>
  </si>
  <si>
    <t>урожайність овочів</t>
  </si>
  <si>
    <t>Індекс продукції тваринництва</t>
  </si>
  <si>
    <t>Поголів’я ВРХ</t>
  </si>
  <si>
    <t>тис.  голів</t>
  </si>
  <si>
    <t>у т.ч. корів</t>
  </si>
  <si>
    <t>Поголів’я свиней</t>
  </si>
  <si>
    <t>Поголів’я овець та кіз</t>
  </si>
  <si>
    <t>Поголів’я птиці</t>
  </si>
  <si>
    <t>Реалізація худоби і птиці (у живій вазі)</t>
  </si>
  <si>
    <t>Виробництво молока</t>
  </si>
  <si>
    <t>Виробництво яєць</t>
  </si>
  <si>
    <t>млн штук</t>
  </si>
  <si>
    <t>4.3.</t>
  </si>
  <si>
    <t>Перевезення вантажів усього</t>
  </si>
  <si>
    <t>млн тонн</t>
  </si>
  <si>
    <t>у тому числі залізничним транспортом</t>
  </si>
  <si>
    <t>Перевезення пасажирів, усього</t>
  </si>
  <si>
    <t>млн пас.</t>
  </si>
  <si>
    <t>4.4.</t>
  </si>
  <si>
    <t>Будівництво</t>
  </si>
  <si>
    <r>
      <t>тис. м</t>
    </r>
    <r>
      <rPr>
        <vertAlign val="superscript"/>
        <sz val="12"/>
        <color theme="1"/>
        <rFont val="Times New Roman"/>
        <family val="1"/>
        <charset val="204"/>
      </rPr>
      <t>2</t>
    </r>
  </si>
  <si>
    <t>Індекс обсягу виконаних будівельних робіт</t>
  </si>
  <si>
    <t>4.5.</t>
  </si>
  <si>
    <t>Обсяг обороту роздрібної торгівлі (до якого включено роздрібний товарооборот підприємств роздрібної торгівлі, розрахункові дані щодо обсягів продажу товарів на ринках та фізичними особами-підприємцями)</t>
  </si>
  <si>
    <t>Індекс фізичного обсягу обороту роздрібної торгівлі (у порівнянних цінах), %</t>
  </si>
  <si>
    <t>Індекс споживчих цін (індекс інфляції)</t>
  </si>
  <si>
    <t>5.</t>
  </si>
  <si>
    <t>Зовнішньоторговельний оборот товарів та послуг</t>
  </si>
  <si>
    <t>Обсяг експорту товарів</t>
  </si>
  <si>
    <t>Обсяг імпорту товарів</t>
  </si>
  <si>
    <t>Сальдо зовнішньої торгівлі товарами</t>
  </si>
  <si>
    <t>Обсяг експорту послугами</t>
  </si>
  <si>
    <t>Обсяг імпорту послугами</t>
  </si>
  <si>
    <t>Сальдо зовнішньої торгівлі послугами</t>
  </si>
  <si>
    <t>6.</t>
  </si>
  <si>
    <t>СОЦІАЛЬНА СФЕРА</t>
  </si>
  <si>
    <t>6.1.</t>
  </si>
  <si>
    <t>Чисельність наявного населення</t>
  </si>
  <si>
    <t>Кількість живонароджених</t>
  </si>
  <si>
    <t>Кількість померлих</t>
  </si>
  <si>
    <t>Природний приріст (зменшення) населення</t>
  </si>
  <si>
    <t>Кількість прибулих</t>
  </si>
  <si>
    <t>Кількість вибулих</t>
  </si>
  <si>
    <t>Міграційний приріст (зменшення) населення</t>
  </si>
  <si>
    <t>Внутрішньо переміщені особи</t>
  </si>
  <si>
    <t>6.2.</t>
  </si>
  <si>
    <t>Середньооблікова кількість штатних працівників</t>
  </si>
  <si>
    <t>Кількість створених робочих місць</t>
  </si>
  <si>
    <t>6.3.</t>
  </si>
  <si>
    <t>Доходи населення всього</t>
  </si>
  <si>
    <t>в т.ч. заробітна плата</t>
  </si>
  <si>
    <t>Співвідношення заробітної плати до доходів населення</t>
  </si>
  <si>
    <t>Фонд оплати праці усіх працівників, зайнятих у галузях економіки (без малих підприємств)</t>
  </si>
  <si>
    <t>Середньомісячна заробітна плата</t>
  </si>
  <si>
    <t>грн</t>
  </si>
  <si>
    <t>Індекси реальної заробітної плати у % до відповідного періоду попереднього року</t>
  </si>
  <si>
    <t>Середній розмір пенсії</t>
  </si>
  <si>
    <t>6.4.</t>
  </si>
  <si>
    <t>Житлово-комунальне господарство</t>
  </si>
  <si>
    <t>7.</t>
  </si>
  <si>
    <t>ГУМАНІТАРНА СФЕРА</t>
  </si>
  <si>
    <t>7.1.</t>
  </si>
  <si>
    <t>Охорона здоров’я</t>
  </si>
  <si>
    <t>Видатки на утримання установ  охорони здоров’я</t>
  </si>
  <si>
    <t>Загальна чисельність лікарів в закладах охорони здоров’я усіх форм підпорядкування</t>
  </si>
  <si>
    <t>Загальна чисельність середніх медпрацівників в закладах охорони здоров’я усіх форм підпорядкування</t>
  </si>
  <si>
    <t>7.2.</t>
  </si>
  <si>
    <t>Освіта</t>
  </si>
  <si>
    <t>7.2.1.</t>
  </si>
  <si>
    <t>Дошкільна освіта</t>
  </si>
  <si>
    <t>Чисельність дітей віком від 3 до 6 років</t>
  </si>
  <si>
    <t>Кількість закладів дошкільної освіти</t>
  </si>
  <si>
    <t>у міських поселеннях</t>
  </si>
  <si>
    <t>у сільській місцевості</t>
  </si>
  <si>
    <t>Кількість педагогічних працівників</t>
  </si>
  <si>
    <t>7.2.2.</t>
  </si>
  <si>
    <t>Загальна середня освіта</t>
  </si>
  <si>
    <t>Кількість закладів загальної середньої освіти</t>
  </si>
  <si>
    <t>Кількість учнів</t>
  </si>
  <si>
    <t>Середня наповнюваність закладів загальної середньої освіти</t>
  </si>
  <si>
    <t xml:space="preserve">Отримання базової та повної загальної освіти </t>
  </si>
  <si>
    <t xml:space="preserve">з них: </t>
  </si>
  <si>
    <t>у 11 класах закладів загальної середньої освіти шкіл</t>
  </si>
  <si>
    <t>7.2.3.</t>
  </si>
  <si>
    <t>Професійна (професійно-технічна) освіта</t>
  </si>
  <si>
    <t>Кількість закладів</t>
  </si>
  <si>
    <t>Кількість учнів, слухачів</t>
  </si>
  <si>
    <t>Прийнято учнів, слухачів</t>
  </si>
  <si>
    <t>в тому числі за рахунок регіонального та державного замовлення</t>
  </si>
  <si>
    <t>Підготовлено (випущено) кваліфікованих працівників</t>
  </si>
  <si>
    <t>7.2.4.</t>
  </si>
  <si>
    <t>у тому числі державних закладів</t>
  </si>
  <si>
    <t>Кількість студентів в закладах</t>
  </si>
  <si>
    <t>у тому числі у державних закладах</t>
  </si>
  <si>
    <t>Прийнято студентів</t>
  </si>
  <si>
    <t>у тому числі до державних закладів</t>
  </si>
  <si>
    <t>Випущено фахівців</t>
  </si>
  <si>
    <t>у тому числі державними закладами</t>
  </si>
  <si>
    <t>7.3.</t>
  </si>
  <si>
    <t>Заклади клубного типу</t>
  </si>
  <si>
    <t>Кіноустановки з платним показом</t>
  </si>
  <si>
    <t>Музеї</t>
  </si>
  <si>
    <t>Театри</t>
  </si>
  <si>
    <t>7.4.</t>
  </si>
  <si>
    <t>Заклади фізичної культури та спорту</t>
  </si>
  <si>
    <t>Видатки на утримання закладів фізичної культури та спорту</t>
  </si>
  <si>
    <t>Стадіони</t>
  </si>
  <si>
    <t>Спортивні зали площею не менш як 162 кв. метри</t>
  </si>
  <si>
    <t>Плавальні басейни</t>
  </si>
  <si>
    <t>Спортивні майданчики</t>
  </si>
  <si>
    <t>Кількість дитячо-юнацьких спортивних шкіл, спеціалізованих дитячо-юнацьких спортивних шкіл, шкіл вищої спортивної майстерності</t>
  </si>
  <si>
    <t>7.5.</t>
  </si>
  <si>
    <t>Сім’я, діти та молодь</t>
  </si>
  <si>
    <t>чисельність дітей-сиріт</t>
  </si>
  <si>
    <t>Кількість дитячих будинків сімейного типу</t>
  </si>
  <si>
    <t>в них дітей</t>
  </si>
  <si>
    <t>Кількість створених дитячих будинків сімейного типу</t>
  </si>
  <si>
    <t>Кількість прийомних сімей</t>
  </si>
  <si>
    <t>Кількість патронатних сімей</t>
  </si>
  <si>
    <t>Кількість центрів соціально-психологічної реабілітації дітей</t>
  </si>
  <si>
    <t>Центри соціальних служб для сім’ї, дітей та молоді, в тому числі сільські та селищні, одиниць</t>
  </si>
  <si>
    <t>Центри соціально-психологічної допомоги, одиниць</t>
  </si>
  <si>
    <t>Центри для ВІЛ-інфікованих дітей та молоді, одиниць</t>
  </si>
  <si>
    <t>8.</t>
  </si>
  <si>
    <t xml:space="preserve">ПРИРОДОКОРИСТУВАННЯ ТА БЕЗПЕКА ЖИТТЄДІЯЛЬНОСТІ ЛЮДИНИ </t>
  </si>
  <si>
    <t>Охорона навколишнього природного середовища</t>
  </si>
  <si>
    <t>Загальна кількість викидів забруднюючих речовин в атмосферне повітря</t>
  </si>
  <si>
    <t>Обсяг виконаних будівельних робіт (у фактичних цінах без ПДВ)</t>
  </si>
  <si>
    <t>№ з/п</t>
  </si>
  <si>
    <t>у % до загальної кількості випускників 
9 класів</t>
  </si>
  <si>
    <t>Індекс сільськогосподарської продукції</t>
  </si>
  <si>
    <t>Мистецькі школи (дитячі музичні школи, мистецтв, художні)</t>
  </si>
  <si>
    <t>Культура і мистецтво</t>
  </si>
  <si>
    <t>Кількість місць у закладах дошкільної освіти</t>
  </si>
  <si>
    <t>Кількість діючих закладів дошкільної освіти</t>
  </si>
  <si>
    <t>в них:</t>
  </si>
  <si>
    <t xml:space="preserve">          місць</t>
  </si>
  <si>
    <t xml:space="preserve">          дітей </t>
  </si>
  <si>
    <t>у тому числі</t>
  </si>
  <si>
    <t>Індекс промислової продукції</t>
  </si>
  <si>
    <t>Прийняття в експлуатацію житла (нове будівництво)</t>
  </si>
  <si>
    <t>Обсяг послуг, реалізованих споживачам підприємствами сфери послуг</t>
  </si>
  <si>
    <t>Кількість дітей, влаштованих до центрів соціально-психологічної реабілітації</t>
  </si>
  <si>
    <t>Темп росту (зниження) 2023 рік до 2022 року, %</t>
  </si>
  <si>
    <t>Додаток 1 до Програми</t>
  </si>
  <si>
    <t>у тому числі за основними видами діяльності:</t>
  </si>
  <si>
    <t>виробництво харчових продуктів, напоїв і тютюнових виробів</t>
  </si>
  <si>
    <t>2027 рік (прогноз)</t>
  </si>
  <si>
    <t>Темп росту (зниження) 2027 рік до 2026 року, %</t>
  </si>
  <si>
    <t>2026 рік (прогноз)</t>
  </si>
  <si>
    <t>Темп росту (зниження) 2026 рік до 2025 року, %</t>
  </si>
  <si>
    <t>2025 рік (прогноз)</t>
  </si>
  <si>
    <t>Темп росту (зниження) 2025 рік до 2024 року, %</t>
  </si>
  <si>
    <t>2024 рік (прогноз)</t>
  </si>
  <si>
    <t>Темп росту (зниження) 2024 рік до 2023 року, %</t>
  </si>
  <si>
    <t>2023 рік (очікуване)</t>
  </si>
  <si>
    <t>2022 рік (факт)</t>
  </si>
  <si>
    <t>Обсяг інвестицій бюджетних програм</t>
  </si>
  <si>
    <t>асигнування з державного бюджету</t>
  </si>
  <si>
    <t>фінансування з обласного бюджету</t>
  </si>
  <si>
    <t>Продукція сільського господарства у постійних цінах 2010 року</t>
  </si>
  <si>
    <t xml:space="preserve">автомобільним транспортом
(з урахуванням вантажних перевезень, виконаних фізичними особами-підприємцями)
</t>
  </si>
  <si>
    <t xml:space="preserve">автомобільним транспортом 
(з урахуванням вантажних перевезень, виконаних фізичними особами-підприємцями)
</t>
  </si>
  <si>
    <t>Грошові доходи населення*</t>
  </si>
  <si>
    <t>Ринок праці і зайнятість*</t>
  </si>
  <si>
    <t>Демографічна ситуація*</t>
  </si>
  <si>
    <t>Кількість закладів охорони здоров’я усіх форм підпорядкування відновили роботу на деокупованої території</t>
  </si>
  <si>
    <t>Кількість закладів охорони здоров’я усіх форм підпорядкування, всього</t>
  </si>
  <si>
    <t>Видатки на утримання галузі "Культура і мистецтво"</t>
  </si>
  <si>
    <t>ЗОВНІШНЬОЕКОНОМІЧНА ДІЯЛЬНІСТЬ*</t>
  </si>
  <si>
    <t>Споживчий ринок*</t>
  </si>
  <si>
    <t>РЕАЛЬНИЙ СЕКТОР ЕКОНОМІКИ*</t>
  </si>
  <si>
    <t>Проєкти міжнародної технічної допомоги</t>
  </si>
  <si>
    <t>Управління підприємствами обласної комунальної власності</t>
  </si>
  <si>
    <t>Рівень безробіття населення (за методологією МОП)</t>
  </si>
  <si>
    <t>Робоча сила працездатного віку</t>
  </si>
  <si>
    <t>Безробітні працездатного віку</t>
  </si>
  <si>
    <t>Зайняті працездатного віку</t>
  </si>
  <si>
    <t>Кількість малих підприємств на 10 тис. населення</t>
  </si>
  <si>
    <t>Питома вага обсягів реалізованої продукції (товарів, послуг) малими підприємствами від загальної обсягу реалізованої продукції (товарів, послуг)</t>
  </si>
  <si>
    <t>Кількість середніх підприємств на 10 тис. населення</t>
  </si>
  <si>
    <t xml:space="preserve">Питома вага обсягів реалізованої продукції (товарів, послуг) середніми підприємствами від загальної обсягу реалізованої продукції (товарів, послуг) </t>
  </si>
  <si>
    <t>Кількість працівників, найманих фізичними особами-підприємцями</t>
  </si>
  <si>
    <t>Питома вага обсягів реалізованої продукції (товарів, послуг) фізичними особами-підприємцями від загального обсягу реалізованої продукції (товарів, послуг) по області</t>
  </si>
  <si>
    <t>Кількість житлових будівель оснащених вузлами комерційного обліку теплової енергії</t>
  </si>
  <si>
    <t>Кількість житлових будівель оснащених вузлами комерційного обліку питної води</t>
  </si>
  <si>
    <t>Кількість створених ОСББ</t>
  </si>
  <si>
    <t xml:space="preserve">   утримання споруд і прилеглої території</t>
  </si>
  <si>
    <t xml:space="preserve">   водопостачання і водовідведення</t>
  </si>
  <si>
    <t xml:space="preserve">   теплопостачання</t>
  </si>
  <si>
    <t>Рівень оплати за послуги ЖКГ:</t>
  </si>
  <si>
    <r>
      <t xml:space="preserve">* згідно з пунктом 1 Закону України "Про захист інтересів суб’єктів подання звітності та інших документів у період дії воєнного стану або стану війни", фізичні особи, фізичні особи-підприємці, юридичні особи під час воєнного стану або стану війни та протягом трьох місяців після його припинення мають право не подавати статистичну та фінансову звітність. Зважаючи на відсутність звітів у період дії воєнного стану або стану війни, а також протягом трьох місяців після його завершення органи державної статистики призупинили оприлюднення статистичної інформації. 
</t>
    </r>
    <r>
      <rPr>
        <b/>
        <sz val="12"/>
        <rFont val="Times New Roman"/>
        <family val="1"/>
      </rPr>
      <t>Після відновлення оприлюднення статистичної інформації, будуть внесені відповідні зміни.</t>
    </r>
  </si>
  <si>
    <t>Публічні (загальнодоступні) бібліотеки</t>
  </si>
  <si>
    <t>Обсяг прямих інвестицій в економіку Луганської області</t>
  </si>
  <si>
    <t>Кількість вихованців дитячо-юнацьких спортивних шкіл, спеціалізованих дитячо-юнацьких спортивних шкіл, шкіл вищої 
спортивної майстерності</t>
  </si>
  <si>
    <t>Заклади вищої та фахової передвищої освіти</t>
  </si>
  <si>
    <t>х</t>
  </si>
  <si>
    <t>*</t>
  </si>
  <si>
    <t>Кількість фізичних осіб-підприємців</t>
  </si>
  <si>
    <t xml:space="preserve">у денних закладах загальної середньої освіти  </t>
  </si>
  <si>
    <t>Збори до держбюджету, які адмініструються органами державної податкової служби
(без урахування податку на прибуток від підприємств, які знаходяться на обліку Міжрегіональних управлінь ДПС по роботі з великими платниками податків)</t>
  </si>
  <si>
    <t>Транспорт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</si>
</sst>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</font>
    <font>
      <sz val="10"/>
      <name val="Calibri"/>
      <family val="2"/>
      <charset val="204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9" fontId="14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14" fontId="0" fillId="0" borderId="1" xfId="0" applyNumberFormat="1" applyFill="1" applyBorder="1"/>
    <xf numFmtId="0" fontId="0" fillId="0" borderId="1" xfId="0" applyFill="1" applyBorder="1"/>
    <xf numFmtId="0" fontId="4" fillId="0" borderId="1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/>
    </xf>
    <xf numFmtId="0" fontId="11" fillId="0" borderId="3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4" fillId="0" borderId="4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165" fontId="5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5" fontId="13" fillId="0" borderId="1" xfId="0" applyNumberFormat="1" applyFont="1" applyFill="1" applyBorder="1" applyAlignment="1">
      <alignment horizontal="center" vertical="top"/>
    </xf>
    <xf numFmtId="164" fontId="11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165" fontId="8" fillId="0" borderId="1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top"/>
    </xf>
    <xf numFmtId="0" fontId="3" fillId="0" borderId="2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/>
    </xf>
    <xf numFmtId="0" fontId="10" fillId="0" borderId="3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4" fillId="0" borderId="1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164" fontId="17" fillId="0" borderId="1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/>
    </xf>
    <xf numFmtId="14" fontId="0" fillId="0" borderId="6" xfId="0" applyNumberFormat="1" applyFill="1" applyBorder="1"/>
    <xf numFmtId="0" fontId="0" fillId="0" borderId="6" xfId="0" applyFill="1" applyBorder="1"/>
    <xf numFmtId="164" fontId="15" fillId="0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top"/>
    </xf>
    <xf numFmtId="164" fontId="5" fillId="0" borderId="1" xfId="2" applyNumberFormat="1" applyFont="1" applyFill="1" applyBorder="1" applyAlignment="1">
      <alignment horizontal="center" vertical="top"/>
    </xf>
    <xf numFmtId="2" fontId="5" fillId="0" borderId="1" xfId="0" applyNumberFormat="1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/>
    </xf>
    <xf numFmtId="0" fontId="0" fillId="0" borderId="0" xfId="0" applyFill="1" applyAlignment="1">
      <alignment vertical="top"/>
    </xf>
    <xf numFmtId="0" fontId="1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0" fontId="2" fillId="0" borderId="17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4"/>
  <sheetViews>
    <sheetView tabSelected="1" view="pageBreakPreview" zoomScale="80" zoomScaleNormal="88" zoomScaleSheetLayoutView="80" workbookViewId="0">
      <pane ySplit="4" topLeftCell="A5" activePane="bottomLeft" state="frozen"/>
      <selection pane="bottomLeft" activeCell="B4" sqref="B4"/>
    </sheetView>
  </sheetViews>
  <sheetFormatPr defaultRowHeight="14.4" x14ac:dyDescent="0.3"/>
  <cols>
    <col min="1" max="1" width="6" style="78" customWidth="1"/>
    <col min="2" max="2" width="50.77734375" style="78" customWidth="1"/>
    <col min="3" max="3" width="18.5546875" style="78" customWidth="1"/>
    <col min="4" max="4" width="9.88671875" style="1" customWidth="1"/>
    <col min="5" max="5" width="13.21875" style="1" customWidth="1"/>
    <col min="6" max="6" width="12.21875" style="1" customWidth="1"/>
    <col min="7" max="7" width="11.109375" style="1" customWidth="1"/>
    <col min="8" max="8" width="12.21875" style="1" customWidth="1"/>
    <col min="9" max="9" width="11.44140625" style="1" customWidth="1"/>
    <col min="10" max="10" width="13.21875" style="1" customWidth="1"/>
    <col min="11" max="11" width="10.6640625" style="1" customWidth="1"/>
    <col min="12" max="12" width="13.21875" style="1" customWidth="1"/>
    <col min="13" max="13" width="10.77734375" style="1" customWidth="1"/>
    <col min="14" max="14" width="13.21875" style="1" customWidth="1"/>
    <col min="15" max="16384" width="8.88671875" style="1"/>
  </cols>
  <sheetData>
    <row r="1" spans="1:14" ht="18" x14ac:dyDescent="0.3">
      <c r="G1" s="80" t="s">
        <v>212</v>
      </c>
      <c r="H1" s="80"/>
      <c r="I1" s="80"/>
      <c r="J1" s="80"/>
      <c r="K1" s="80"/>
      <c r="L1" s="80"/>
      <c r="M1" s="80"/>
      <c r="N1" s="80"/>
    </row>
    <row r="3" spans="1:14" ht="25.8" customHeight="1" x14ac:dyDescent="0.3">
      <c r="A3" s="81" t="s">
        <v>0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4" ht="75.599999999999994" customHeight="1" x14ac:dyDescent="0.3">
      <c r="A4" s="3" t="s">
        <v>196</v>
      </c>
      <c r="B4" s="3" t="s">
        <v>1</v>
      </c>
      <c r="C4" s="3" t="s">
        <v>2</v>
      </c>
      <c r="D4" s="3" t="s">
        <v>224</v>
      </c>
      <c r="E4" s="3" t="s">
        <v>223</v>
      </c>
      <c r="F4" s="3" t="s">
        <v>211</v>
      </c>
      <c r="G4" s="3" t="s">
        <v>221</v>
      </c>
      <c r="H4" s="3" t="s">
        <v>222</v>
      </c>
      <c r="I4" s="3" t="s">
        <v>219</v>
      </c>
      <c r="J4" s="3" t="s">
        <v>220</v>
      </c>
      <c r="K4" s="3" t="s">
        <v>217</v>
      </c>
      <c r="L4" s="3" t="s">
        <v>218</v>
      </c>
      <c r="M4" s="3" t="s">
        <v>215</v>
      </c>
      <c r="N4" s="3" t="s">
        <v>216</v>
      </c>
    </row>
    <row r="5" spans="1:14" ht="13.8" customHeight="1" x14ac:dyDescent="0.3">
      <c r="A5" s="15">
        <v>1</v>
      </c>
      <c r="B5" s="15">
        <v>2</v>
      </c>
      <c r="C5" s="15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</row>
    <row r="6" spans="1:14" ht="15.6" x14ac:dyDescent="0.3">
      <c r="A6" s="15" t="s">
        <v>3</v>
      </c>
      <c r="B6" s="16" t="s">
        <v>4</v>
      </c>
      <c r="C6" s="7"/>
      <c r="D6" s="5"/>
      <c r="E6" s="5"/>
      <c r="F6" s="5"/>
      <c r="G6" s="9"/>
      <c r="H6" s="9"/>
      <c r="I6" s="9"/>
      <c r="J6" s="9"/>
      <c r="K6" s="9"/>
      <c r="L6" s="9"/>
      <c r="M6" s="9"/>
      <c r="N6" s="9"/>
    </row>
    <row r="7" spans="1:14" ht="15.6" x14ac:dyDescent="0.3">
      <c r="A7" s="24" t="s">
        <v>5</v>
      </c>
      <c r="B7" s="16" t="s">
        <v>6</v>
      </c>
      <c r="C7" s="7" t="s">
        <v>7</v>
      </c>
      <c r="D7" s="82">
        <f>D8+D11</f>
        <v>5079.2</v>
      </c>
      <c r="E7" s="82">
        <f>E8+E11</f>
        <v>2471.4</v>
      </c>
      <c r="F7" s="82">
        <f>E7/D7*100</f>
        <v>48.657268861237995</v>
      </c>
      <c r="G7" s="82">
        <f t="shared" ref="G7:M7" si="0">G8+G11</f>
        <v>2471.4</v>
      </c>
      <c r="H7" s="31">
        <f t="shared" ref="H7" si="1">G7/E7*100</f>
        <v>100</v>
      </c>
      <c r="I7" s="82">
        <f t="shared" si="0"/>
        <v>2471.4</v>
      </c>
      <c r="J7" s="31">
        <f t="shared" ref="J7" si="2">I7/G7*100</f>
        <v>100</v>
      </c>
      <c r="K7" s="82">
        <f t="shared" si="0"/>
        <v>2471.4</v>
      </c>
      <c r="L7" s="31">
        <f t="shared" ref="L7" si="3">K7/I7*100</f>
        <v>100</v>
      </c>
      <c r="M7" s="82">
        <f t="shared" si="0"/>
        <v>2471.4</v>
      </c>
      <c r="N7" s="31">
        <f t="shared" ref="N7" si="4">M7/K7*100</f>
        <v>100</v>
      </c>
    </row>
    <row r="8" spans="1:14" ht="15.6" x14ac:dyDescent="0.3">
      <c r="A8" s="25"/>
      <c r="B8" s="16" t="s">
        <v>8</v>
      </c>
      <c r="C8" s="7" t="s">
        <v>7</v>
      </c>
      <c r="D8" s="28">
        <v>1653.7</v>
      </c>
      <c r="E8" s="29">
        <v>650</v>
      </c>
      <c r="F8" s="29">
        <f>E8/D8*100</f>
        <v>39.305799117131279</v>
      </c>
      <c r="G8" s="29">
        <v>650</v>
      </c>
      <c r="H8" s="29">
        <f>G8/E8*100</f>
        <v>100</v>
      </c>
      <c r="I8" s="29">
        <v>650</v>
      </c>
      <c r="J8" s="29">
        <f>I8/G8*100</f>
        <v>100</v>
      </c>
      <c r="K8" s="29">
        <v>650</v>
      </c>
      <c r="L8" s="29">
        <f>K8/I8*100</f>
        <v>100</v>
      </c>
      <c r="M8" s="29">
        <v>650</v>
      </c>
      <c r="N8" s="29">
        <f>M8/K8*100</f>
        <v>100</v>
      </c>
    </row>
    <row r="9" spans="1:14" s="78" customFormat="1" ht="93.6" x14ac:dyDescent="0.3">
      <c r="A9" s="25"/>
      <c r="B9" s="20" t="s">
        <v>268</v>
      </c>
      <c r="C9" s="7" t="s">
        <v>7</v>
      </c>
      <c r="D9" s="28">
        <v>1653.7</v>
      </c>
      <c r="E9" s="29">
        <v>650</v>
      </c>
      <c r="F9" s="29">
        <f>E9/D9*100</f>
        <v>39.305799117131279</v>
      </c>
      <c r="G9" s="29">
        <v>650</v>
      </c>
      <c r="H9" s="29">
        <f>G9/E9*100</f>
        <v>100</v>
      </c>
      <c r="I9" s="29">
        <v>650</v>
      </c>
      <c r="J9" s="29">
        <f>I9/G9*100</f>
        <v>100</v>
      </c>
      <c r="K9" s="29">
        <v>650</v>
      </c>
      <c r="L9" s="29">
        <f>K9/I9*100</f>
        <v>100</v>
      </c>
      <c r="M9" s="29">
        <v>650</v>
      </c>
      <c r="N9" s="29">
        <f>M9/K9*100</f>
        <v>100</v>
      </c>
    </row>
    <row r="10" spans="1:14" ht="15.6" x14ac:dyDescent="0.3">
      <c r="A10" s="25"/>
      <c r="B10" s="13" t="s">
        <v>9</v>
      </c>
      <c r="C10" s="7" t="s">
        <v>7</v>
      </c>
      <c r="D10" s="26" t="s">
        <v>265</v>
      </c>
      <c r="E10" s="26" t="s">
        <v>265</v>
      </c>
      <c r="F10" s="26" t="s">
        <v>265</v>
      </c>
      <c r="G10" s="26" t="s">
        <v>265</v>
      </c>
      <c r="H10" s="26" t="s">
        <v>265</v>
      </c>
      <c r="I10" s="26" t="s">
        <v>265</v>
      </c>
      <c r="J10" s="26" t="s">
        <v>265</v>
      </c>
      <c r="K10" s="26" t="s">
        <v>265</v>
      </c>
      <c r="L10" s="26" t="s">
        <v>265</v>
      </c>
      <c r="M10" s="26" t="s">
        <v>265</v>
      </c>
      <c r="N10" s="26" t="s">
        <v>265</v>
      </c>
    </row>
    <row r="11" spans="1:14" ht="15.6" x14ac:dyDescent="0.3">
      <c r="A11" s="27"/>
      <c r="B11" s="13" t="s">
        <v>10</v>
      </c>
      <c r="C11" s="7" t="s">
        <v>7</v>
      </c>
      <c r="D11" s="28">
        <v>3425.5</v>
      </c>
      <c r="E11" s="28">
        <v>1821.4</v>
      </c>
      <c r="F11" s="29">
        <f>E11/D11*100</f>
        <v>53.171799737264635</v>
      </c>
      <c r="G11" s="28">
        <v>1821.4</v>
      </c>
      <c r="H11" s="29">
        <f>G11/E11*100</f>
        <v>100</v>
      </c>
      <c r="I11" s="28">
        <v>1821.4</v>
      </c>
      <c r="J11" s="29">
        <f>I11/G11*100</f>
        <v>100</v>
      </c>
      <c r="K11" s="28">
        <v>1821.4</v>
      </c>
      <c r="L11" s="29">
        <f>K11/I11*100</f>
        <v>100</v>
      </c>
      <c r="M11" s="28">
        <v>1821.4</v>
      </c>
      <c r="N11" s="29">
        <f>M11/K11*100</f>
        <v>100</v>
      </c>
    </row>
    <row r="12" spans="1:14" ht="15.6" x14ac:dyDescent="0.3">
      <c r="A12" s="24" t="s">
        <v>11</v>
      </c>
      <c r="B12" s="17" t="s">
        <v>12</v>
      </c>
      <c r="C12" s="7"/>
      <c r="D12" s="7"/>
      <c r="E12" s="7"/>
      <c r="F12" s="7"/>
      <c r="G12" s="7"/>
      <c r="H12" s="29"/>
      <c r="I12" s="7"/>
      <c r="J12" s="29"/>
      <c r="K12" s="7"/>
      <c r="L12" s="29"/>
      <c r="M12" s="7"/>
      <c r="N12" s="29"/>
    </row>
    <row r="13" spans="1:14" ht="15.6" x14ac:dyDescent="0.3">
      <c r="A13" s="25"/>
      <c r="B13" s="17" t="s">
        <v>13</v>
      </c>
      <c r="C13" s="7" t="s">
        <v>7</v>
      </c>
      <c r="D13" s="30">
        <v>4075.1000000000004</v>
      </c>
      <c r="E13" s="30">
        <v>4142.660347</v>
      </c>
      <c r="F13" s="31">
        <f>E13/D13*100</f>
        <v>101.65788194154743</v>
      </c>
      <c r="G13" s="30">
        <f>SUM(G15:G16)</f>
        <v>4142.660347</v>
      </c>
      <c r="H13" s="31">
        <f t="shared" ref="H13:H16" si="5">G13/E13*100</f>
        <v>100</v>
      </c>
      <c r="I13" s="30">
        <f>SUM(I15:I16)</f>
        <v>4142.660347</v>
      </c>
      <c r="J13" s="31">
        <f t="shared" ref="J13:J16" si="6">I13/G13*100</f>
        <v>100</v>
      </c>
      <c r="K13" s="30">
        <f>SUM(K15:K16)</f>
        <v>4142.660347</v>
      </c>
      <c r="L13" s="31">
        <f t="shared" ref="L13:L16" si="7">K13/I13*100</f>
        <v>100</v>
      </c>
      <c r="M13" s="30">
        <f>SUM(M15:M16)</f>
        <v>4142.660347</v>
      </c>
      <c r="N13" s="31">
        <f t="shared" ref="N13:N16" si="8">M13/K13*100</f>
        <v>100</v>
      </c>
    </row>
    <row r="14" spans="1:14" ht="15.6" x14ac:dyDescent="0.3">
      <c r="A14" s="25"/>
      <c r="B14" s="13" t="s">
        <v>14</v>
      </c>
      <c r="C14" s="7"/>
      <c r="D14" s="32"/>
      <c r="E14" s="7"/>
      <c r="F14" s="7"/>
      <c r="G14" s="7"/>
      <c r="H14" s="29"/>
      <c r="I14" s="7"/>
      <c r="J14" s="29"/>
      <c r="K14" s="7"/>
      <c r="L14" s="29"/>
      <c r="M14" s="7"/>
      <c r="N14" s="29"/>
    </row>
    <row r="15" spans="1:14" ht="15.6" x14ac:dyDescent="0.3">
      <c r="A15" s="25"/>
      <c r="B15" s="13" t="s">
        <v>15</v>
      </c>
      <c r="C15" s="7" t="s">
        <v>7</v>
      </c>
      <c r="D15" s="33">
        <v>3632.8</v>
      </c>
      <c r="E15" s="34">
        <v>3399.6315979999999</v>
      </c>
      <c r="F15" s="29">
        <f t="shared" ref="F15:F16" si="9">E15/D15*100</f>
        <v>93.581578892314468</v>
      </c>
      <c r="G15" s="34">
        <v>3399.6315979999999</v>
      </c>
      <c r="H15" s="29">
        <f t="shared" si="5"/>
        <v>100</v>
      </c>
      <c r="I15" s="34">
        <v>3399.6315979999999</v>
      </c>
      <c r="J15" s="29">
        <f t="shared" si="6"/>
        <v>100</v>
      </c>
      <c r="K15" s="34">
        <v>3399.6315979999999</v>
      </c>
      <c r="L15" s="29">
        <f t="shared" si="7"/>
        <v>100</v>
      </c>
      <c r="M15" s="34">
        <v>3399.6315979999999</v>
      </c>
      <c r="N15" s="29">
        <f t="shared" si="8"/>
        <v>100</v>
      </c>
    </row>
    <row r="16" spans="1:14" ht="15.6" x14ac:dyDescent="0.3">
      <c r="A16" s="27"/>
      <c r="B16" s="13" t="s">
        <v>16</v>
      </c>
      <c r="C16" s="7" t="s">
        <v>7</v>
      </c>
      <c r="D16" s="33">
        <v>442.3</v>
      </c>
      <c r="E16" s="34">
        <v>743.02874899999995</v>
      </c>
      <c r="F16" s="29">
        <f t="shared" si="9"/>
        <v>167.99203007008816</v>
      </c>
      <c r="G16" s="34">
        <v>743.02874899999995</v>
      </c>
      <c r="H16" s="29">
        <f t="shared" si="5"/>
        <v>100</v>
      </c>
      <c r="I16" s="34">
        <v>743.02874899999995</v>
      </c>
      <c r="J16" s="29">
        <f t="shared" si="6"/>
        <v>100</v>
      </c>
      <c r="K16" s="34">
        <v>743.02874899999995</v>
      </c>
      <c r="L16" s="29">
        <f t="shared" si="7"/>
        <v>100</v>
      </c>
      <c r="M16" s="34">
        <v>743.02874899999995</v>
      </c>
      <c r="N16" s="29">
        <f t="shared" si="8"/>
        <v>100</v>
      </c>
    </row>
    <row r="17" spans="1:14" ht="15.6" x14ac:dyDescent="0.3">
      <c r="A17" s="15" t="s">
        <v>17</v>
      </c>
      <c r="B17" s="17" t="s">
        <v>18</v>
      </c>
      <c r="C17" s="7"/>
      <c r="D17" s="5"/>
      <c r="E17" s="5"/>
      <c r="F17" s="5"/>
      <c r="G17" s="9"/>
      <c r="H17" s="9"/>
      <c r="I17" s="9"/>
      <c r="J17" s="9"/>
      <c r="K17" s="9"/>
      <c r="L17" s="9"/>
      <c r="M17" s="9"/>
      <c r="N17" s="9"/>
    </row>
    <row r="18" spans="1:14" ht="15.6" x14ac:dyDescent="0.3">
      <c r="A18" s="11" t="s">
        <v>19</v>
      </c>
      <c r="B18" s="17" t="s">
        <v>20</v>
      </c>
      <c r="C18" s="7"/>
      <c r="D18" s="5"/>
      <c r="E18" s="5"/>
      <c r="F18" s="5"/>
      <c r="G18" s="9"/>
      <c r="H18" s="9"/>
      <c r="I18" s="9"/>
      <c r="J18" s="9"/>
      <c r="K18" s="9"/>
      <c r="L18" s="9"/>
      <c r="M18" s="9"/>
      <c r="N18" s="9"/>
    </row>
    <row r="19" spans="1:14" ht="15.6" x14ac:dyDescent="0.3">
      <c r="A19" s="11"/>
      <c r="B19" s="17" t="s">
        <v>21</v>
      </c>
      <c r="C19" s="7" t="s">
        <v>22</v>
      </c>
      <c r="D19" s="26" t="s">
        <v>265</v>
      </c>
      <c r="E19" s="26" t="s">
        <v>265</v>
      </c>
      <c r="F19" s="26" t="s">
        <v>265</v>
      </c>
      <c r="G19" s="26" t="s">
        <v>265</v>
      </c>
      <c r="H19" s="26" t="s">
        <v>265</v>
      </c>
      <c r="I19" s="26" t="s">
        <v>265</v>
      </c>
      <c r="J19" s="26" t="s">
        <v>265</v>
      </c>
      <c r="K19" s="26" t="s">
        <v>265</v>
      </c>
      <c r="L19" s="26" t="s">
        <v>265</v>
      </c>
      <c r="M19" s="26" t="s">
        <v>265</v>
      </c>
      <c r="N19" s="26" t="s">
        <v>265</v>
      </c>
    </row>
    <row r="20" spans="1:14" ht="31.2" x14ac:dyDescent="0.3">
      <c r="A20" s="11"/>
      <c r="B20" s="13" t="s">
        <v>23</v>
      </c>
      <c r="C20" s="7" t="s">
        <v>29</v>
      </c>
      <c r="D20" s="26" t="s">
        <v>265</v>
      </c>
      <c r="E20" s="26" t="s">
        <v>265</v>
      </c>
      <c r="F20" s="26" t="s">
        <v>265</v>
      </c>
      <c r="G20" s="26" t="s">
        <v>265</v>
      </c>
      <c r="H20" s="26" t="s">
        <v>265</v>
      </c>
      <c r="I20" s="26" t="s">
        <v>265</v>
      </c>
      <c r="J20" s="26" t="s">
        <v>265</v>
      </c>
      <c r="K20" s="26" t="s">
        <v>265</v>
      </c>
      <c r="L20" s="26" t="s">
        <v>265</v>
      </c>
      <c r="M20" s="26" t="s">
        <v>265</v>
      </c>
      <c r="N20" s="26" t="s">
        <v>265</v>
      </c>
    </row>
    <row r="21" spans="1:14" ht="18.600000000000001" customHeight="1" x14ac:dyDescent="0.3">
      <c r="A21" s="11"/>
      <c r="B21" s="13" t="s">
        <v>246</v>
      </c>
      <c r="C21" s="35" t="s">
        <v>22</v>
      </c>
      <c r="D21" s="26" t="s">
        <v>265</v>
      </c>
      <c r="E21" s="26" t="s">
        <v>265</v>
      </c>
      <c r="F21" s="26" t="s">
        <v>265</v>
      </c>
      <c r="G21" s="26" t="s">
        <v>265</v>
      </c>
      <c r="H21" s="26" t="s">
        <v>265</v>
      </c>
      <c r="I21" s="26" t="s">
        <v>265</v>
      </c>
      <c r="J21" s="26" t="s">
        <v>265</v>
      </c>
      <c r="K21" s="26" t="s">
        <v>265</v>
      </c>
      <c r="L21" s="26" t="s">
        <v>265</v>
      </c>
      <c r="M21" s="26" t="s">
        <v>265</v>
      </c>
      <c r="N21" s="26" t="s">
        <v>265</v>
      </c>
    </row>
    <row r="22" spans="1:14" ht="31.2" x14ac:dyDescent="0.3">
      <c r="A22" s="36"/>
      <c r="B22" s="13" t="s">
        <v>23</v>
      </c>
      <c r="C22" s="35" t="s">
        <v>29</v>
      </c>
      <c r="D22" s="26" t="s">
        <v>265</v>
      </c>
      <c r="E22" s="26" t="s">
        <v>265</v>
      </c>
      <c r="F22" s="26" t="s">
        <v>265</v>
      </c>
      <c r="G22" s="26" t="s">
        <v>265</v>
      </c>
      <c r="H22" s="26" t="s">
        <v>265</v>
      </c>
      <c r="I22" s="26" t="s">
        <v>265</v>
      </c>
      <c r="J22" s="26" t="s">
        <v>265</v>
      </c>
      <c r="K22" s="26" t="s">
        <v>265</v>
      </c>
      <c r="L22" s="26" t="s">
        <v>265</v>
      </c>
      <c r="M22" s="26" t="s">
        <v>265</v>
      </c>
      <c r="N22" s="26" t="s">
        <v>265</v>
      </c>
    </row>
    <row r="23" spans="1:14" ht="48" customHeight="1" x14ac:dyDescent="0.3">
      <c r="A23" s="36"/>
      <c r="B23" s="13" t="s">
        <v>247</v>
      </c>
      <c r="C23" s="35" t="s">
        <v>22</v>
      </c>
      <c r="D23" s="26" t="s">
        <v>265</v>
      </c>
      <c r="E23" s="26" t="s">
        <v>265</v>
      </c>
      <c r="F23" s="26" t="s">
        <v>265</v>
      </c>
      <c r="G23" s="26" t="s">
        <v>265</v>
      </c>
      <c r="H23" s="26" t="s">
        <v>265</v>
      </c>
      <c r="I23" s="26" t="s">
        <v>265</v>
      </c>
      <c r="J23" s="26" t="s">
        <v>265</v>
      </c>
      <c r="K23" s="26" t="s">
        <v>265</v>
      </c>
      <c r="L23" s="26" t="s">
        <v>265</v>
      </c>
      <c r="M23" s="26" t="s">
        <v>265</v>
      </c>
      <c r="N23" s="26" t="s">
        <v>265</v>
      </c>
    </row>
    <row r="24" spans="1:14" ht="15.6" x14ac:dyDescent="0.3">
      <c r="A24" s="37"/>
      <c r="B24" s="17" t="s">
        <v>26</v>
      </c>
      <c r="C24" s="7" t="s">
        <v>27</v>
      </c>
      <c r="D24" s="26" t="s">
        <v>265</v>
      </c>
      <c r="E24" s="26" t="s">
        <v>265</v>
      </c>
      <c r="F24" s="26" t="s">
        <v>265</v>
      </c>
      <c r="G24" s="26" t="s">
        <v>265</v>
      </c>
      <c r="H24" s="26" t="s">
        <v>265</v>
      </c>
      <c r="I24" s="26" t="s">
        <v>265</v>
      </c>
      <c r="J24" s="26" t="s">
        <v>265</v>
      </c>
      <c r="K24" s="26" t="s">
        <v>265</v>
      </c>
      <c r="L24" s="26" t="s">
        <v>265</v>
      </c>
      <c r="M24" s="26" t="s">
        <v>265</v>
      </c>
      <c r="N24" s="26" t="s">
        <v>265</v>
      </c>
    </row>
    <row r="25" spans="1:14" ht="16.8" customHeight="1" x14ac:dyDescent="0.3">
      <c r="A25" s="37"/>
      <c r="B25" s="13" t="s">
        <v>248</v>
      </c>
      <c r="C25" s="38" t="s">
        <v>27</v>
      </c>
      <c r="D25" s="26" t="s">
        <v>265</v>
      </c>
      <c r="E25" s="26" t="s">
        <v>265</v>
      </c>
      <c r="F25" s="26" t="s">
        <v>265</v>
      </c>
      <c r="G25" s="26" t="s">
        <v>265</v>
      </c>
      <c r="H25" s="26" t="s">
        <v>265</v>
      </c>
      <c r="I25" s="26" t="s">
        <v>265</v>
      </c>
      <c r="J25" s="26" t="s">
        <v>265</v>
      </c>
      <c r="K25" s="26" t="s">
        <v>265</v>
      </c>
      <c r="L25" s="26" t="s">
        <v>265</v>
      </c>
      <c r="M25" s="26" t="s">
        <v>265</v>
      </c>
      <c r="N25" s="26" t="s">
        <v>265</v>
      </c>
    </row>
    <row r="26" spans="1:14" ht="31.2" x14ac:dyDescent="0.3">
      <c r="A26" s="37"/>
      <c r="B26" s="13" t="s">
        <v>28</v>
      </c>
      <c r="C26" s="35" t="s">
        <v>29</v>
      </c>
      <c r="D26" s="26" t="s">
        <v>265</v>
      </c>
      <c r="E26" s="26" t="s">
        <v>265</v>
      </c>
      <c r="F26" s="26" t="s">
        <v>265</v>
      </c>
      <c r="G26" s="26" t="s">
        <v>265</v>
      </c>
      <c r="H26" s="26" t="s">
        <v>265</v>
      </c>
      <c r="I26" s="26" t="s">
        <v>265</v>
      </c>
      <c r="J26" s="26" t="s">
        <v>265</v>
      </c>
      <c r="K26" s="26" t="s">
        <v>265</v>
      </c>
      <c r="L26" s="26" t="s">
        <v>265</v>
      </c>
      <c r="M26" s="26" t="s">
        <v>265</v>
      </c>
      <c r="N26" s="26" t="s">
        <v>265</v>
      </c>
    </row>
    <row r="27" spans="1:14" ht="49.8" customHeight="1" x14ac:dyDescent="0.3">
      <c r="A27" s="37"/>
      <c r="B27" s="13" t="s">
        <v>249</v>
      </c>
      <c r="C27" s="35" t="s">
        <v>22</v>
      </c>
      <c r="D27" s="26" t="s">
        <v>265</v>
      </c>
      <c r="E27" s="26" t="s">
        <v>265</v>
      </c>
      <c r="F27" s="26" t="s">
        <v>265</v>
      </c>
      <c r="G27" s="26" t="s">
        <v>265</v>
      </c>
      <c r="H27" s="26" t="s">
        <v>265</v>
      </c>
      <c r="I27" s="26" t="s">
        <v>265</v>
      </c>
      <c r="J27" s="26" t="s">
        <v>265</v>
      </c>
      <c r="K27" s="26" t="s">
        <v>265</v>
      </c>
      <c r="L27" s="26" t="s">
        <v>265</v>
      </c>
      <c r="M27" s="26" t="s">
        <v>265</v>
      </c>
      <c r="N27" s="26" t="s">
        <v>265</v>
      </c>
    </row>
    <row r="28" spans="1:14" ht="22.8" customHeight="1" x14ac:dyDescent="0.3">
      <c r="A28" s="37"/>
      <c r="B28" s="17" t="s">
        <v>266</v>
      </c>
      <c r="C28" s="7" t="s">
        <v>29</v>
      </c>
      <c r="D28" s="26" t="s">
        <v>265</v>
      </c>
      <c r="E28" s="26" t="s">
        <v>265</v>
      </c>
      <c r="F28" s="26" t="s">
        <v>265</v>
      </c>
      <c r="G28" s="26" t="s">
        <v>265</v>
      </c>
      <c r="H28" s="26" t="s">
        <v>265</v>
      </c>
      <c r="I28" s="26" t="s">
        <v>265</v>
      </c>
      <c r="J28" s="26" t="s">
        <v>265</v>
      </c>
      <c r="K28" s="26" t="s">
        <v>265</v>
      </c>
      <c r="L28" s="26" t="s">
        <v>265</v>
      </c>
      <c r="M28" s="26" t="s">
        <v>265</v>
      </c>
      <c r="N28" s="26" t="s">
        <v>265</v>
      </c>
    </row>
    <row r="29" spans="1:14" ht="31.2" x14ac:dyDescent="0.3">
      <c r="A29" s="37"/>
      <c r="B29" s="13" t="s">
        <v>250</v>
      </c>
      <c r="C29" s="35" t="s">
        <v>29</v>
      </c>
      <c r="D29" s="26" t="s">
        <v>265</v>
      </c>
      <c r="E29" s="26" t="s">
        <v>265</v>
      </c>
      <c r="F29" s="26" t="s">
        <v>265</v>
      </c>
      <c r="G29" s="26" t="s">
        <v>265</v>
      </c>
      <c r="H29" s="26" t="s">
        <v>265</v>
      </c>
      <c r="I29" s="26" t="s">
        <v>265</v>
      </c>
      <c r="J29" s="26" t="s">
        <v>265</v>
      </c>
      <c r="K29" s="26" t="s">
        <v>265</v>
      </c>
      <c r="L29" s="26" t="s">
        <v>265</v>
      </c>
      <c r="M29" s="26" t="s">
        <v>265</v>
      </c>
      <c r="N29" s="26" t="s">
        <v>265</v>
      </c>
    </row>
    <row r="30" spans="1:14" ht="61.8" customHeight="1" x14ac:dyDescent="0.3">
      <c r="A30" s="39"/>
      <c r="B30" s="13" t="s">
        <v>251</v>
      </c>
      <c r="C30" s="40" t="s">
        <v>29</v>
      </c>
      <c r="D30" s="26" t="s">
        <v>265</v>
      </c>
      <c r="E30" s="26" t="s">
        <v>265</v>
      </c>
      <c r="F30" s="26" t="s">
        <v>265</v>
      </c>
      <c r="G30" s="26" t="s">
        <v>265</v>
      </c>
      <c r="H30" s="26" t="s">
        <v>265</v>
      </c>
      <c r="I30" s="26" t="s">
        <v>265</v>
      </c>
      <c r="J30" s="26" t="s">
        <v>265</v>
      </c>
      <c r="K30" s="26" t="s">
        <v>265</v>
      </c>
      <c r="L30" s="26" t="s">
        <v>265</v>
      </c>
      <c r="M30" s="26" t="s">
        <v>265</v>
      </c>
      <c r="N30" s="26" t="s">
        <v>265</v>
      </c>
    </row>
    <row r="31" spans="1:14" ht="15.6" x14ac:dyDescent="0.3">
      <c r="A31" s="15" t="s">
        <v>30</v>
      </c>
      <c r="B31" s="18" t="s">
        <v>31</v>
      </c>
      <c r="C31" s="7"/>
      <c r="D31" s="5"/>
      <c r="E31" s="5"/>
      <c r="F31" s="5"/>
      <c r="G31" s="9"/>
      <c r="H31" s="9"/>
      <c r="I31" s="9"/>
      <c r="J31" s="9"/>
      <c r="K31" s="9"/>
      <c r="L31" s="9"/>
      <c r="M31" s="9"/>
      <c r="N31" s="9"/>
    </row>
    <row r="32" spans="1:14" ht="31.2" x14ac:dyDescent="0.3">
      <c r="A32" s="24" t="s">
        <v>32</v>
      </c>
      <c r="B32" s="19" t="s">
        <v>241</v>
      </c>
      <c r="C32" s="7"/>
      <c r="D32" s="6"/>
      <c r="E32" s="5"/>
      <c r="F32" s="5"/>
      <c r="G32" s="9"/>
      <c r="H32" s="9"/>
      <c r="I32" s="9"/>
      <c r="J32" s="9"/>
      <c r="K32" s="9"/>
      <c r="L32" s="9"/>
      <c r="M32" s="9"/>
      <c r="N32" s="9"/>
    </row>
    <row r="33" spans="1:14" ht="31.2" x14ac:dyDescent="0.3">
      <c r="A33" s="25"/>
      <c r="B33" s="41" t="s">
        <v>33</v>
      </c>
      <c r="C33" s="7" t="s">
        <v>7</v>
      </c>
      <c r="D33" s="26" t="s">
        <v>265</v>
      </c>
      <c r="E33" s="26" t="s">
        <v>265</v>
      </c>
      <c r="F33" s="26" t="s">
        <v>265</v>
      </c>
      <c r="G33" s="26" t="s">
        <v>265</v>
      </c>
      <c r="H33" s="26" t="s">
        <v>265</v>
      </c>
      <c r="I33" s="26" t="s">
        <v>265</v>
      </c>
      <c r="J33" s="26" t="s">
        <v>265</v>
      </c>
      <c r="K33" s="26" t="s">
        <v>265</v>
      </c>
      <c r="L33" s="26" t="s">
        <v>265</v>
      </c>
      <c r="M33" s="26" t="s">
        <v>265</v>
      </c>
      <c r="N33" s="26" t="s">
        <v>265</v>
      </c>
    </row>
    <row r="34" spans="1:14" ht="15.6" x14ac:dyDescent="0.3">
      <c r="A34" s="25"/>
      <c r="B34" s="41" t="s">
        <v>34</v>
      </c>
      <c r="C34" s="7" t="s">
        <v>7</v>
      </c>
      <c r="D34" s="26" t="s">
        <v>265</v>
      </c>
      <c r="E34" s="26" t="s">
        <v>265</v>
      </c>
      <c r="F34" s="26" t="s">
        <v>265</v>
      </c>
      <c r="G34" s="26" t="s">
        <v>265</v>
      </c>
      <c r="H34" s="26" t="s">
        <v>265</v>
      </c>
      <c r="I34" s="26" t="s">
        <v>265</v>
      </c>
      <c r="J34" s="26" t="s">
        <v>265</v>
      </c>
      <c r="K34" s="26" t="s">
        <v>265</v>
      </c>
      <c r="L34" s="26" t="s">
        <v>265</v>
      </c>
      <c r="M34" s="26" t="s">
        <v>265</v>
      </c>
      <c r="N34" s="26" t="s">
        <v>265</v>
      </c>
    </row>
    <row r="35" spans="1:14" ht="31.2" x14ac:dyDescent="0.3">
      <c r="A35" s="25"/>
      <c r="B35" s="41" t="s">
        <v>35</v>
      </c>
      <c r="C35" s="7" t="s">
        <v>7</v>
      </c>
      <c r="D35" s="26" t="s">
        <v>265</v>
      </c>
      <c r="E35" s="26" t="s">
        <v>265</v>
      </c>
      <c r="F35" s="26" t="s">
        <v>265</v>
      </c>
      <c r="G35" s="26" t="s">
        <v>265</v>
      </c>
      <c r="H35" s="26" t="s">
        <v>265</v>
      </c>
      <c r="I35" s="26" t="s">
        <v>265</v>
      </c>
      <c r="J35" s="26" t="s">
        <v>265</v>
      </c>
      <c r="K35" s="26" t="s">
        <v>265</v>
      </c>
      <c r="L35" s="26" t="s">
        <v>265</v>
      </c>
      <c r="M35" s="26" t="s">
        <v>265</v>
      </c>
      <c r="N35" s="26" t="s">
        <v>265</v>
      </c>
    </row>
    <row r="36" spans="1:14" ht="15.6" x14ac:dyDescent="0.3">
      <c r="A36" s="25"/>
      <c r="B36" s="41" t="s">
        <v>36</v>
      </c>
      <c r="C36" s="7" t="s">
        <v>7</v>
      </c>
      <c r="D36" s="26" t="s">
        <v>265</v>
      </c>
      <c r="E36" s="26" t="s">
        <v>265</v>
      </c>
      <c r="F36" s="26" t="s">
        <v>265</v>
      </c>
      <c r="G36" s="26" t="s">
        <v>265</v>
      </c>
      <c r="H36" s="26" t="s">
        <v>265</v>
      </c>
      <c r="I36" s="26" t="s">
        <v>265</v>
      </c>
      <c r="J36" s="26" t="s">
        <v>265</v>
      </c>
      <c r="K36" s="26" t="s">
        <v>265</v>
      </c>
      <c r="L36" s="26" t="s">
        <v>265</v>
      </c>
      <c r="M36" s="26" t="s">
        <v>265</v>
      </c>
      <c r="N36" s="26" t="s">
        <v>265</v>
      </c>
    </row>
    <row r="37" spans="1:14" ht="15.6" x14ac:dyDescent="0.3">
      <c r="A37" s="27"/>
      <c r="B37" s="41" t="s">
        <v>37</v>
      </c>
      <c r="C37" s="7" t="s">
        <v>7</v>
      </c>
      <c r="D37" s="26" t="s">
        <v>265</v>
      </c>
      <c r="E37" s="26" t="s">
        <v>265</v>
      </c>
      <c r="F37" s="26" t="s">
        <v>265</v>
      </c>
      <c r="G37" s="26" t="s">
        <v>265</v>
      </c>
      <c r="H37" s="26" t="s">
        <v>265</v>
      </c>
      <c r="I37" s="26" t="s">
        <v>265</v>
      </c>
      <c r="J37" s="26" t="s">
        <v>265</v>
      </c>
      <c r="K37" s="26" t="s">
        <v>265</v>
      </c>
      <c r="L37" s="26" t="s">
        <v>265</v>
      </c>
      <c r="M37" s="26" t="s">
        <v>265</v>
      </c>
      <c r="N37" s="26" t="s">
        <v>265</v>
      </c>
    </row>
    <row r="38" spans="1:14" ht="15.6" x14ac:dyDescent="0.3">
      <c r="A38" s="24" t="s">
        <v>38</v>
      </c>
      <c r="B38" s="17" t="s">
        <v>39</v>
      </c>
      <c r="C38" s="7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 ht="15.6" x14ac:dyDescent="0.3">
      <c r="A39" s="25"/>
      <c r="B39" s="13" t="s">
        <v>225</v>
      </c>
      <c r="C39" s="7" t="s">
        <v>7</v>
      </c>
      <c r="D39" s="26" t="s">
        <v>265</v>
      </c>
      <c r="E39" s="26" t="s">
        <v>265</v>
      </c>
      <c r="F39" s="26" t="s">
        <v>265</v>
      </c>
      <c r="G39" s="26" t="s">
        <v>265</v>
      </c>
      <c r="H39" s="26" t="s">
        <v>265</v>
      </c>
      <c r="I39" s="26" t="s">
        <v>265</v>
      </c>
      <c r="J39" s="26" t="s">
        <v>265</v>
      </c>
      <c r="K39" s="26" t="s">
        <v>265</v>
      </c>
      <c r="L39" s="26" t="s">
        <v>265</v>
      </c>
      <c r="M39" s="26" t="s">
        <v>265</v>
      </c>
      <c r="N39" s="26" t="s">
        <v>265</v>
      </c>
    </row>
    <row r="40" spans="1:14" ht="15.6" x14ac:dyDescent="0.3">
      <c r="A40" s="25"/>
      <c r="B40" s="13" t="s">
        <v>40</v>
      </c>
      <c r="C40" s="7"/>
      <c r="D40" s="5"/>
      <c r="E40" s="5"/>
      <c r="F40" s="5"/>
      <c r="G40" s="9"/>
      <c r="H40" s="9"/>
      <c r="I40" s="9"/>
      <c r="J40" s="9"/>
      <c r="K40" s="9"/>
      <c r="L40" s="9"/>
      <c r="M40" s="9"/>
      <c r="N40" s="9"/>
    </row>
    <row r="41" spans="1:14" ht="15.6" x14ac:dyDescent="0.3">
      <c r="A41" s="25"/>
      <c r="B41" s="13" t="s">
        <v>226</v>
      </c>
      <c r="C41" s="7" t="s">
        <v>7</v>
      </c>
      <c r="D41" s="5">
        <v>4.67</v>
      </c>
      <c r="E41" s="5">
        <v>2.9</v>
      </c>
      <c r="F41" s="42">
        <f>E41/D41*100</f>
        <v>62.098501070663815</v>
      </c>
      <c r="G41" s="26" t="s">
        <v>265</v>
      </c>
      <c r="H41" s="26" t="s">
        <v>265</v>
      </c>
      <c r="I41" s="26" t="s">
        <v>265</v>
      </c>
      <c r="J41" s="26" t="s">
        <v>265</v>
      </c>
      <c r="K41" s="26" t="s">
        <v>265</v>
      </c>
      <c r="L41" s="26" t="s">
        <v>265</v>
      </c>
      <c r="M41" s="26" t="s">
        <v>265</v>
      </c>
      <c r="N41" s="26" t="s">
        <v>265</v>
      </c>
    </row>
    <row r="42" spans="1:14" ht="15.6" x14ac:dyDescent="0.3">
      <c r="A42" s="25"/>
      <c r="B42" s="13" t="s">
        <v>227</v>
      </c>
      <c r="C42" s="7" t="s">
        <v>7</v>
      </c>
      <c r="D42" s="26" t="s">
        <v>265</v>
      </c>
      <c r="E42" s="26" t="s">
        <v>265</v>
      </c>
      <c r="F42" s="26" t="s">
        <v>265</v>
      </c>
      <c r="G42" s="26" t="s">
        <v>265</v>
      </c>
      <c r="H42" s="26" t="s">
        <v>265</v>
      </c>
      <c r="I42" s="26" t="s">
        <v>265</v>
      </c>
      <c r="J42" s="26" t="s">
        <v>265</v>
      </c>
      <c r="K42" s="26" t="s">
        <v>265</v>
      </c>
      <c r="L42" s="26" t="s">
        <v>265</v>
      </c>
      <c r="M42" s="26" t="s">
        <v>265</v>
      </c>
      <c r="N42" s="26" t="s">
        <v>265</v>
      </c>
    </row>
    <row r="43" spans="1:14" ht="15.6" x14ac:dyDescent="0.3">
      <c r="A43" s="10" t="s">
        <v>41</v>
      </c>
      <c r="B43" s="17" t="s">
        <v>42</v>
      </c>
      <c r="C43" s="7"/>
      <c r="D43" s="5"/>
      <c r="E43" s="5"/>
      <c r="F43" s="5"/>
      <c r="G43" s="8"/>
      <c r="H43" s="9"/>
      <c r="I43" s="9"/>
      <c r="J43" s="9"/>
      <c r="K43" s="9"/>
      <c r="L43" s="9"/>
      <c r="M43" s="9"/>
      <c r="N43" s="9"/>
    </row>
    <row r="44" spans="1:14" ht="31.2" x14ac:dyDescent="0.3">
      <c r="A44" s="43"/>
      <c r="B44" s="13" t="s">
        <v>261</v>
      </c>
      <c r="C44" s="44" t="s">
        <v>43</v>
      </c>
      <c r="D44" s="26" t="s">
        <v>265</v>
      </c>
      <c r="E44" s="26" t="s">
        <v>265</v>
      </c>
      <c r="F44" s="26" t="s">
        <v>265</v>
      </c>
      <c r="G44" s="26" t="s">
        <v>265</v>
      </c>
      <c r="H44" s="26" t="s">
        <v>265</v>
      </c>
      <c r="I44" s="26" t="s">
        <v>265</v>
      </c>
      <c r="J44" s="26" t="s">
        <v>265</v>
      </c>
      <c r="K44" s="26" t="s">
        <v>265</v>
      </c>
      <c r="L44" s="26" t="s">
        <v>265</v>
      </c>
      <c r="M44" s="26" t="s">
        <v>265</v>
      </c>
      <c r="N44" s="26" t="s">
        <v>265</v>
      </c>
    </row>
    <row r="45" spans="1:14" ht="15.6" x14ac:dyDescent="0.3">
      <c r="A45" s="45"/>
      <c r="B45" s="20" t="s">
        <v>240</v>
      </c>
      <c r="C45" s="44" t="s">
        <v>43</v>
      </c>
      <c r="D45" s="26" t="s">
        <v>265</v>
      </c>
      <c r="E45" s="26" t="s">
        <v>265</v>
      </c>
      <c r="F45" s="26" t="s">
        <v>265</v>
      </c>
      <c r="G45" s="26" t="s">
        <v>265</v>
      </c>
      <c r="H45" s="26" t="s">
        <v>265</v>
      </c>
      <c r="I45" s="26" t="s">
        <v>265</v>
      </c>
      <c r="J45" s="26" t="s">
        <v>265</v>
      </c>
      <c r="K45" s="26" t="s">
        <v>265</v>
      </c>
      <c r="L45" s="26" t="s">
        <v>265</v>
      </c>
      <c r="M45" s="26" t="s">
        <v>265</v>
      </c>
      <c r="N45" s="26" t="s">
        <v>265</v>
      </c>
    </row>
    <row r="46" spans="1:14" ht="15.6" x14ac:dyDescent="0.3">
      <c r="A46" s="12" t="s">
        <v>44</v>
      </c>
      <c r="B46" s="17" t="s">
        <v>239</v>
      </c>
      <c r="C46" s="7"/>
      <c r="D46" s="5"/>
      <c r="E46" s="5"/>
      <c r="F46" s="5"/>
      <c r="G46" s="9"/>
      <c r="H46" s="9"/>
      <c r="I46" s="9"/>
      <c r="J46" s="9"/>
      <c r="K46" s="9"/>
      <c r="L46" s="9"/>
      <c r="M46" s="9"/>
      <c r="N46" s="9"/>
    </row>
    <row r="47" spans="1:14" ht="31.2" x14ac:dyDescent="0.3">
      <c r="A47" s="46" t="s">
        <v>45</v>
      </c>
      <c r="B47" s="17" t="s">
        <v>46</v>
      </c>
      <c r="C47" s="7"/>
      <c r="D47" s="5"/>
      <c r="E47" s="5"/>
      <c r="F47" s="5"/>
      <c r="G47" s="9"/>
      <c r="H47" s="9"/>
      <c r="I47" s="9"/>
      <c r="J47" s="9"/>
      <c r="K47" s="9"/>
      <c r="L47" s="9"/>
      <c r="M47" s="9"/>
      <c r="N47" s="9"/>
    </row>
    <row r="48" spans="1:14" ht="15.6" x14ac:dyDescent="0.3">
      <c r="A48" s="47"/>
      <c r="B48" s="17" t="s">
        <v>47</v>
      </c>
      <c r="C48" s="7" t="s">
        <v>7</v>
      </c>
      <c r="D48" s="26" t="s">
        <v>265</v>
      </c>
      <c r="E48" s="26" t="s">
        <v>265</v>
      </c>
      <c r="F48" s="26" t="s">
        <v>265</v>
      </c>
      <c r="G48" s="26" t="s">
        <v>265</v>
      </c>
      <c r="H48" s="26" t="s">
        <v>265</v>
      </c>
      <c r="I48" s="26" t="s">
        <v>265</v>
      </c>
      <c r="J48" s="26" t="s">
        <v>265</v>
      </c>
      <c r="K48" s="26" t="s">
        <v>265</v>
      </c>
      <c r="L48" s="26" t="s">
        <v>265</v>
      </c>
      <c r="M48" s="26" t="s">
        <v>265</v>
      </c>
      <c r="N48" s="26" t="s">
        <v>265</v>
      </c>
    </row>
    <row r="49" spans="1:14" ht="15.6" x14ac:dyDescent="0.3">
      <c r="A49" s="47"/>
      <c r="B49" s="48" t="s">
        <v>207</v>
      </c>
      <c r="C49" s="7" t="s">
        <v>25</v>
      </c>
      <c r="D49" s="26" t="s">
        <v>265</v>
      </c>
      <c r="E49" s="26" t="s">
        <v>265</v>
      </c>
      <c r="F49" s="26" t="s">
        <v>265</v>
      </c>
      <c r="G49" s="26" t="s">
        <v>265</v>
      </c>
      <c r="H49" s="26" t="s">
        <v>265</v>
      </c>
      <c r="I49" s="26" t="s">
        <v>265</v>
      </c>
      <c r="J49" s="26" t="s">
        <v>265</v>
      </c>
      <c r="K49" s="26" t="s">
        <v>265</v>
      </c>
      <c r="L49" s="26" t="s">
        <v>265</v>
      </c>
      <c r="M49" s="26" t="s">
        <v>265</v>
      </c>
      <c r="N49" s="26" t="s">
        <v>265</v>
      </c>
    </row>
    <row r="50" spans="1:14" ht="18.600000000000001" customHeight="1" x14ac:dyDescent="0.3">
      <c r="A50" s="47"/>
      <c r="B50" s="20" t="s">
        <v>213</v>
      </c>
      <c r="C50" s="32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 ht="15.6" x14ac:dyDescent="0.3">
      <c r="A51" s="47"/>
      <c r="B51" s="20" t="s">
        <v>48</v>
      </c>
      <c r="C51" s="32" t="s">
        <v>25</v>
      </c>
      <c r="D51" s="26" t="s">
        <v>265</v>
      </c>
      <c r="E51" s="26" t="s">
        <v>265</v>
      </c>
      <c r="F51" s="26" t="s">
        <v>265</v>
      </c>
      <c r="G51" s="26" t="s">
        <v>265</v>
      </c>
      <c r="H51" s="26" t="s">
        <v>265</v>
      </c>
      <c r="I51" s="26" t="s">
        <v>265</v>
      </c>
      <c r="J51" s="26" t="s">
        <v>265</v>
      </c>
      <c r="K51" s="26" t="s">
        <v>265</v>
      </c>
      <c r="L51" s="26" t="s">
        <v>265</v>
      </c>
      <c r="M51" s="26" t="s">
        <v>265</v>
      </c>
      <c r="N51" s="26" t="s">
        <v>265</v>
      </c>
    </row>
    <row r="52" spans="1:14" ht="15.6" x14ac:dyDescent="0.3">
      <c r="A52" s="47"/>
      <c r="B52" s="20" t="s">
        <v>49</v>
      </c>
      <c r="C52" s="32" t="s">
        <v>25</v>
      </c>
      <c r="D52" s="26" t="s">
        <v>265</v>
      </c>
      <c r="E52" s="26" t="s">
        <v>265</v>
      </c>
      <c r="F52" s="26" t="s">
        <v>265</v>
      </c>
      <c r="G52" s="26" t="s">
        <v>265</v>
      </c>
      <c r="H52" s="26" t="s">
        <v>265</v>
      </c>
      <c r="I52" s="26" t="s">
        <v>265</v>
      </c>
      <c r="J52" s="26" t="s">
        <v>265</v>
      </c>
      <c r="K52" s="26" t="s">
        <v>265</v>
      </c>
      <c r="L52" s="26" t="s">
        <v>265</v>
      </c>
      <c r="M52" s="26" t="s">
        <v>265</v>
      </c>
      <c r="N52" s="26" t="s">
        <v>265</v>
      </c>
    </row>
    <row r="53" spans="1:14" ht="15.6" x14ac:dyDescent="0.3">
      <c r="A53" s="47"/>
      <c r="B53" s="20" t="s">
        <v>40</v>
      </c>
      <c r="C53" s="32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ht="31.2" x14ac:dyDescent="0.3">
      <c r="A54" s="47"/>
      <c r="B54" s="20" t="s">
        <v>214</v>
      </c>
      <c r="C54" s="32" t="s">
        <v>25</v>
      </c>
      <c r="D54" s="26" t="s">
        <v>265</v>
      </c>
      <c r="E54" s="26" t="s">
        <v>265</v>
      </c>
      <c r="F54" s="26" t="s">
        <v>265</v>
      </c>
      <c r="G54" s="26" t="s">
        <v>265</v>
      </c>
      <c r="H54" s="26" t="s">
        <v>265</v>
      </c>
      <c r="I54" s="26" t="s">
        <v>265</v>
      </c>
      <c r="J54" s="26" t="s">
        <v>265</v>
      </c>
      <c r="K54" s="26" t="s">
        <v>265</v>
      </c>
      <c r="L54" s="26" t="s">
        <v>265</v>
      </c>
      <c r="M54" s="26" t="s">
        <v>265</v>
      </c>
      <c r="N54" s="26" t="s">
        <v>265</v>
      </c>
    </row>
    <row r="55" spans="1:14" ht="31.2" x14ac:dyDescent="0.3">
      <c r="A55" s="47"/>
      <c r="B55" s="20" t="s">
        <v>50</v>
      </c>
      <c r="C55" s="32" t="s">
        <v>25</v>
      </c>
      <c r="D55" s="26" t="s">
        <v>265</v>
      </c>
      <c r="E55" s="26" t="s">
        <v>265</v>
      </c>
      <c r="F55" s="26" t="s">
        <v>265</v>
      </c>
      <c r="G55" s="26" t="s">
        <v>265</v>
      </c>
      <c r="H55" s="26" t="s">
        <v>265</v>
      </c>
      <c r="I55" s="26" t="s">
        <v>265</v>
      </c>
      <c r="J55" s="26" t="s">
        <v>265</v>
      </c>
      <c r="K55" s="26" t="s">
        <v>265</v>
      </c>
      <c r="L55" s="26" t="s">
        <v>265</v>
      </c>
      <c r="M55" s="26" t="s">
        <v>265</v>
      </c>
      <c r="N55" s="26" t="s">
        <v>265</v>
      </c>
    </row>
    <row r="56" spans="1:14" ht="31.2" x14ac:dyDescent="0.3">
      <c r="A56" s="47"/>
      <c r="B56" s="20" t="s">
        <v>51</v>
      </c>
      <c r="C56" s="32" t="s">
        <v>25</v>
      </c>
      <c r="D56" s="26" t="s">
        <v>265</v>
      </c>
      <c r="E56" s="26" t="s">
        <v>265</v>
      </c>
      <c r="F56" s="26" t="s">
        <v>265</v>
      </c>
      <c r="G56" s="26" t="s">
        <v>265</v>
      </c>
      <c r="H56" s="26" t="s">
        <v>265</v>
      </c>
      <c r="I56" s="26" t="s">
        <v>265</v>
      </c>
      <c r="J56" s="26" t="s">
        <v>265</v>
      </c>
      <c r="K56" s="26" t="s">
        <v>265</v>
      </c>
      <c r="L56" s="26" t="s">
        <v>265</v>
      </c>
      <c r="M56" s="26" t="s">
        <v>265</v>
      </c>
      <c r="N56" s="26" t="s">
        <v>265</v>
      </c>
    </row>
    <row r="57" spans="1:14" ht="16.8" customHeight="1" x14ac:dyDescent="0.3">
      <c r="A57" s="47"/>
      <c r="B57" s="20" t="s">
        <v>52</v>
      </c>
      <c r="C57" s="32" t="s">
        <v>25</v>
      </c>
      <c r="D57" s="26" t="s">
        <v>265</v>
      </c>
      <c r="E57" s="26" t="s">
        <v>265</v>
      </c>
      <c r="F57" s="26" t="s">
        <v>265</v>
      </c>
      <c r="G57" s="26" t="s">
        <v>265</v>
      </c>
      <c r="H57" s="26" t="s">
        <v>265</v>
      </c>
      <c r="I57" s="26" t="s">
        <v>265</v>
      </c>
      <c r="J57" s="26" t="s">
        <v>265</v>
      </c>
      <c r="K57" s="26" t="s">
        <v>265</v>
      </c>
      <c r="L57" s="26" t="s">
        <v>265</v>
      </c>
      <c r="M57" s="26" t="s">
        <v>265</v>
      </c>
      <c r="N57" s="26" t="s">
        <v>265</v>
      </c>
    </row>
    <row r="58" spans="1:14" ht="34.799999999999997" customHeight="1" x14ac:dyDescent="0.3">
      <c r="A58" s="47"/>
      <c r="B58" s="20" t="s">
        <v>53</v>
      </c>
      <c r="C58" s="32" t="s">
        <v>25</v>
      </c>
      <c r="D58" s="26" t="s">
        <v>265</v>
      </c>
      <c r="E58" s="26" t="s">
        <v>265</v>
      </c>
      <c r="F58" s="26" t="s">
        <v>265</v>
      </c>
      <c r="G58" s="26" t="s">
        <v>265</v>
      </c>
      <c r="H58" s="26" t="s">
        <v>265</v>
      </c>
      <c r="I58" s="26" t="s">
        <v>265</v>
      </c>
      <c r="J58" s="26" t="s">
        <v>265</v>
      </c>
      <c r="K58" s="26" t="s">
        <v>265</v>
      </c>
      <c r="L58" s="26" t="s">
        <v>265</v>
      </c>
      <c r="M58" s="26" t="s">
        <v>265</v>
      </c>
      <c r="N58" s="26" t="s">
        <v>265</v>
      </c>
    </row>
    <row r="59" spans="1:14" ht="31.2" x14ac:dyDescent="0.3">
      <c r="A59" s="47"/>
      <c r="B59" s="20" t="s">
        <v>54</v>
      </c>
      <c r="C59" s="32" t="s">
        <v>25</v>
      </c>
      <c r="D59" s="26" t="s">
        <v>265</v>
      </c>
      <c r="E59" s="26" t="s">
        <v>265</v>
      </c>
      <c r="F59" s="26" t="s">
        <v>265</v>
      </c>
      <c r="G59" s="26" t="s">
        <v>265</v>
      </c>
      <c r="H59" s="26" t="s">
        <v>265</v>
      </c>
      <c r="I59" s="26" t="s">
        <v>265</v>
      </c>
      <c r="J59" s="26" t="s">
        <v>265</v>
      </c>
      <c r="K59" s="26" t="s">
        <v>265</v>
      </c>
      <c r="L59" s="26" t="s">
        <v>265</v>
      </c>
      <c r="M59" s="26" t="s">
        <v>265</v>
      </c>
      <c r="N59" s="26" t="s">
        <v>265</v>
      </c>
    </row>
    <row r="60" spans="1:14" ht="31.2" x14ac:dyDescent="0.3">
      <c r="A60" s="49"/>
      <c r="B60" s="20" t="s">
        <v>55</v>
      </c>
      <c r="C60" s="32" t="s">
        <v>25</v>
      </c>
      <c r="D60" s="26" t="s">
        <v>265</v>
      </c>
      <c r="E60" s="26" t="s">
        <v>265</v>
      </c>
      <c r="F60" s="26" t="s">
        <v>265</v>
      </c>
      <c r="G60" s="26" t="s">
        <v>265</v>
      </c>
      <c r="H60" s="26" t="s">
        <v>265</v>
      </c>
      <c r="I60" s="26" t="s">
        <v>265</v>
      </c>
      <c r="J60" s="26" t="s">
        <v>265</v>
      </c>
      <c r="K60" s="26" t="s">
        <v>265</v>
      </c>
      <c r="L60" s="26" t="s">
        <v>265</v>
      </c>
      <c r="M60" s="26" t="s">
        <v>265</v>
      </c>
      <c r="N60" s="26" t="s">
        <v>265</v>
      </c>
    </row>
    <row r="61" spans="1:14" ht="15.6" x14ac:dyDescent="0.3">
      <c r="A61" s="10" t="s">
        <v>56</v>
      </c>
      <c r="B61" s="17" t="s">
        <v>57</v>
      </c>
      <c r="C61" s="7"/>
      <c r="D61" s="50"/>
      <c r="E61" s="5"/>
      <c r="F61" s="5"/>
      <c r="G61" s="9"/>
      <c r="H61" s="9"/>
      <c r="I61" s="9"/>
      <c r="J61" s="9"/>
      <c r="K61" s="9"/>
      <c r="L61" s="9"/>
      <c r="M61" s="9"/>
      <c r="N61" s="9"/>
    </row>
    <row r="62" spans="1:14" ht="31.2" x14ac:dyDescent="0.3">
      <c r="A62" s="43"/>
      <c r="B62" s="48" t="s">
        <v>228</v>
      </c>
      <c r="C62" s="7" t="s">
        <v>7</v>
      </c>
      <c r="D62" s="26" t="s">
        <v>265</v>
      </c>
      <c r="E62" s="26" t="s">
        <v>265</v>
      </c>
      <c r="F62" s="26" t="s">
        <v>265</v>
      </c>
      <c r="G62" s="26" t="s">
        <v>265</v>
      </c>
      <c r="H62" s="26" t="s">
        <v>265</v>
      </c>
      <c r="I62" s="26" t="s">
        <v>265</v>
      </c>
      <c r="J62" s="26" t="s">
        <v>265</v>
      </c>
      <c r="K62" s="26" t="s">
        <v>265</v>
      </c>
      <c r="L62" s="26" t="s">
        <v>265</v>
      </c>
      <c r="M62" s="26" t="s">
        <v>265</v>
      </c>
      <c r="N62" s="26" t="s">
        <v>265</v>
      </c>
    </row>
    <row r="63" spans="1:14" ht="15.6" x14ac:dyDescent="0.3">
      <c r="A63" s="43"/>
      <c r="B63" s="20" t="s">
        <v>198</v>
      </c>
      <c r="C63" s="7" t="s">
        <v>25</v>
      </c>
      <c r="D63" s="26" t="s">
        <v>265</v>
      </c>
      <c r="E63" s="26" t="s">
        <v>265</v>
      </c>
      <c r="F63" s="26" t="s">
        <v>265</v>
      </c>
      <c r="G63" s="26" t="s">
        <v>265</v>
      </c>
      <c r="H63" s="26" t="s">
        <v>265</v>
      </c>
      <c r="I63" s="26" t="s">
        <v>265</v>
      </c>
      <c r="J63" s="26" t="s">
        <v>265</v>
      </c>
      <c r="K63" s="26" t="s">
        <v>265</v>
      </c>
      <c r="L63" s="26" t="s">
        <v>265</v>
      </c>
      <c r="M63" s="26" t="s">
        <v>265</v>
      </c>
      <c r="N63" s="26" t="s">
        <v>265</v>
      </c>
    </row>
    <row r="64" spans="1:14" ht="15.6" x14ac:dyDescent="0.3">
      <c r="A64" s="43"/>
      <c r="B64" s="17" t="s">
        <v>58</v>
      </c>
      <c r="C64" s="7" t="s">
        <v>25</v>
      </c>
      <c r="D64" s="26" t="s">
        <v>265</v>
      </c>
      <c r="E64" s="26" t="s">
        <v>265</v>
      </c>
      <c r="F64" s="26" t="s">
        <v>265</v>
      </c>
      <c r="G64" s="26" t="s">
        <v>265</v>
      </c>
      <c r="H64" s="26" t="s">
        <v>265</v>
      </c>
      <c r="I64" s="26" t="s">
        <v>265</v>
      </c>
      <c r="J64" s="26" t="s">
        <v>265</v>
      </c>
      <c r="K64" s="26" t="s">
        <v>265</v>
      </c>
      <c r="L64" s="26" t="s">
        <v>265</v>
      </c>
      <c r="M64" s="26" t="s">
        <v>265</v>
      </c>
      <c r="N64" s="26" t="s">
        <v>265</v>
      </c>
    </row>
    <row r="65" spans="1:14" ht="18.600000000000001" customHeight="1" x14ac:dyDescent="0.3">
      <c r="A65" s="43"/>
      <c r="B65" s="13" t="s">
        <v>59</v>
      </c>
      <c r="C65" s="7" t="s">
        <v>60</v>
      </c>
      <c r="D65" s="26" t="s">
        <v>265</v>
      </c>
      <c r="E65" s="26" t="s">
        <v>265</v>
      </c>
      <c r="F65" s="26" t="s">
        <v>265</v>
      </c>
      <c r="G65" s="7">
        <v>512.70000000000005</v>
      </c>
      <c r="H65" s="26" t="s">
        <v>265</v>
      </c>
      <c r="I65" s="29">
        <v>1182.7</v>
      </c>
      <c r="J65" s="29">
        <f>I65/G65*100</f>
        <v>230.68070996684219</v>
      </c>
      <c r="K65" s="29">
        <v>1786.2</v>
      </c>
      <c r="L65" s="29">
        <f>K65/I65*100</f>
        <v>151.02731039147713</v>
      </c>
      <c r="M65" s="42">
        <v>1977.3</v>
      </c>
      <c r="N65" s="29">
        <f>M65/K65*100</f>
        <v>110.69868995633188</v>
      </c>
    </row>
    <row r="66" spans="1:14" ht="15.6" x14ac:dyDescent="0.3">
      <c r="A66" s="43"/>
      <c r="B66" s="13" t="s">
        <v>61</v>
      </c>
      <c r="C66" s="7" t="s">
        <v>62</v>
      </c>
      <c r="D66" s="26" t="s">
        <v>265</v>
      </c>
      <c r="E66" s="26" t="s">
        <v>265</v>
      </c>
      <c r="F66" s="26" t="s">
        <v>265</v>
      </c>
      <c r="G66" s="29">
        <v>35</v>
      </c>
      <c r="H66" s="26" t="s">
        <v>265</v>
      </c>
      <c r="I66" s="29">
        <v>35.200000000000003</v>
      </c>
      <c r="J66" s="29">
        <f t="shared" ref="J66:J72" si="10">I66/G66*100</f>
        <v>100.57142857142858</v>
      </c>
      <c r="K66" s="29">
        <v>35.299999999999997</v>
      </c>
      <c r="L66" s="29">
        <f t="shared" ref="L66:L72" si="11">K66/I66*100</f>
        <v>100.28409090909089</v>
      </c>
      <c r="M66" s="42">
        <v>35.5</v>
      </c>
      <c r="N66" s="29">
        <f t="shared" ref="N66:N72" si="12">M66/K66*100</f>
        <v>100.56657223796034</v>
      </c>
    </row>
    <row r="67" spans="1:14" ht="15.6" x14ac:dyDescent="0.3">
      <c r="A67" s="43"/>
      <c r="B67" s="13" t="s">
        <v>63</v>
      </c>
      <c r="C67" s="7" t="s">
        <v>60</v>
      </c>
      <c r="D67" s="26" t="s">
        <v>265</v>
      </c>
      <c r="E67" s="26" t="s">
        <v>265</v>
      </c>
      <c r="F67" s="26" t="s">
        <v>265</v>
      </c>
      <c r="G67" s="7">
        <v>157.69999999999999</v>
      </c>
      <c r="H67" s="26" t="s">
        <v>265</v>
      </c>
      <c r="I67" s="29">
        <v>521.1</v>
      </c>
      <c r="J67" s="29">
        <f t="shared" si="10"/>
        <v>330.43753963221309</v>
      </c>
      <c r="K67" s="29">
        <v>768.3</v>
      </c>
      <c r="L67" s="29">
        <f t="shared" si="11"/>
        <v>147.43811168681634</v>
      </c>
      <c r="M67" s="42">
        <v>904.5</v>
      </c>
      <c r="N67" s="29">
        <f t="shared" si="12"/>
        <v>117.72745021475987</v>
      </c>
    </row>
    <row r="68" spans="1:14" ht="15.6" x14ac:dyDescent="0.3">
      <c r="A68" s="43"/>
      <c r="B68" s="13" t="s">
        <v>64</v>
      </c>
      <c r="C68" s="7" t="s">
        <v>62</v>
      </c>
      <c r="D68" s="26" t="s">
        <v>265</v>
      </c>
      <c r="E68" s="26" t="s">
        <v>265</v>
      </c>
      <c r="F68" s="26" t="s">
        <v>265</v>
      </c>
      <c r="G68" s="29">
        <v>19</v>
      </c>
      <c r="H68" s="26" t="s">
        <v>265</v>
      </c>
      <c r="I68" s="29">
        <v>19.3</v>
      </c>
      <c r="J68" s="29">
        <f t="shared" si="10"/>
        <v>101.57894736842105</v>
      </c>
      <c r="K68" s="29">
        <v>19.7</v>
      </c>
      <c r="L68" s="29">
        <f t="shared" si="11"/>
        <v>102.07253886010361</v>
      </c>
      <c r="M68" s="42">
        <v>20.100000000000001</v>
      </c>
      <c r="N68" s="29">
        <f t="shared" si="12"/>
        <v>102.03045685279189</v>
      </c>
    </row>
    <row r="69" spans="1:14" ht="15.6" x14ac:dyDescent="0.3">
      <c r="A69" s="43"/>
      <c r="B69" s="13" t="s">
        <v>65</v>
      </c>
      <c r="C69" s="7" t="s">
        <v>60</v>
      </c>
      <c r="D69" s="26" t="s">
        <v>265</v>
      </c>
      <c r="E69" s="26" t="s">
        <v>265</v>
      </c>
      <c r="F69" s="26" t="s">
        <v>265</v>
      </c>
      <c r="G69" s="7">
        <v>143.6</v>
      </c>
      <c r="H69" s="26" t="s">
        <v>265</v>
      </c>
      <c r="I69" s="29">
        <v>258.7</v>
      </c>
      <c r="J69" s="29">
        <f t="shared" si="10"/>
        <v>180.15320334261838</v>
      </c>
      <c r="K69" s="29">
        <v>447.3</v>
      </c>
      <c r="L69" s="29">
        <f t="shared" si="11"/>
        <v>172.90297642056439</v>
      </c>
      <c r="M69" s="42">
        <v>538.6</v>
      </c>
      <c r="N69" s="29">
        <f t="shared" si="12"/>
        <v>120.41135703107535</v>
      </c>
    </row>
    <row r="70" spans="1:14" ht="15.6" x14ac:dyDescent="0.3">
      <c r="A70" s="43"/>
      <c r="B70" s="13" t="s">
        <v>66</v>
      </c>
      <c r="C70" s="7" t="s">
        <v>62</v>
      </c>
      <c r="D70" s="26" t="s">
        <v>265</v>
      </c>
      <c r="E70" s="26" t="s">
        <v>265</v>
      </c>
      <c r="F70" s="26" t="s">
        <v>265</v>
      </c>
      <c r="G70" s="29">
        <v>194</v>
      </c>
      <c r="H70" s="26" t="s">
        <v>265</v>
      </c>
      <c r="I70" s="29">
        <v>194.5</v>
      </c>
      <c r="J70" s="29">
        <f t="shared" si="10"/>
        <v>100.25773195876289</v>
      </c>
      <c r="K70" s="29">
        <v>196.2</v>
      </c>
      <c r="L70" s="29">
        <f t="shared" si="11"/>
        <v>100.87403598971723</v>
      </c>
      <c r="M70" s="42">
        <v>197.3</v>
      </c>
      <c r="N70" s="29">
        <f t="shared" si="12"/>
        <v>100.56065239551479</v>
      </c>
    </row>
    <row r="71" spans="1:14" ht="15.6" x14ac:dyDescent="0.3">
      <c r="A71" s="43"/>
      <c r="B71" s="13" t="s">
        <v>67</v>
      </c>
      <c r="C71" s="7" t="s">
        <v>60</v>
      </c>
      <c r="D71" s="26" t="s">
        <v>265</v>
      </c>
      <c r="E71" s="26" t="s">
        <v>265</v>
      </c>
      <c r="F71" s="26" t="s">
        <v>265</v>
      </c>
      <c r="G71" s="7">
        <v>86.7</v>
      </c>
      <c r="H71" s="26" t="s">
        <v>265</v>
      </c>
      <c r="I71" s="29">
        <v>139.19999999999999</v>
      </c>
      <c r="J71" s="29">
        <f t="shared" si="10"/>
        <v>160.55363321799305</v>
      </c>
      <c r="K71" s="29">
        <v>266.89999999999998</v>
      </c>
      <c r="L71" s="29">
        <f t="shared" si="11"/>
        <v>191.73850574712642</v>
      </c>
      <c r="M71" s="42">
        <v>461.3</v>
      </c>
      <c r="N71" s="29">
        <f t="shared" si="12"/>
        <v>172.8362682652679</v>
      </c>
    </row>
    <row r="72" spans="1:14" ht="15.6" x14ac:dyDescent="0.3">
      <c r="A72" s="43"/>
      <c r="B72" s="13" t="s">
        <v>68</v>
      </c>
      <c r="C72" s="7" t="s">
        <v>62</v>
      </c>
      <c r="D72" s="26" t="s">
        <v>265</v>
      </c>
      <c r="E72" s="26" t="s">
        <v>265</v>
      </c>
      <c r="F72" s="26" t="s">
        <v>265</v>
      </c>
      <c r="G72" s="29">
        <v>271</v>
      </c>
      <c r="H72" s="26" t="s">
        <v>265</v>
      </c>
      <c r="I72" s="29">
        <v>273</v>
      </c>
      <c r="J72" s="29">
        <f t="shared" si="10"/>
        <v>100.7380073800738</v>
      </c>
      <c r="K72" s="29">
        <v>278</v>
      </c>
      <c r="L72" s="29">
        <f t="shared" si="11"/>
        <v>101.83150183150182</v>
      </c>
      <c r="M72" s="42">
        <v>283</v>
      </c>
      <c r="N72" s="29">
        <f t="shared" si="12"/>
        <v>101.79856115107914</v>
      </c>
    </row>
    <row r="73" spans="1:14" ht="15.6" x14ac:dyDescent="0.3">
      <c r="A73" s="43"/>
      <c r="B73" s="17" t="s">
        <v>69</v>
      </c>
      <c r="C73" s="7" t="s">
        <v>25</v>
      </c>
      <c r="D73" s="26" t="s">
        <v>265</v>
      </c>
      <c r="E73" s="26" t="s">
        <v>265</v>
      </c>
      <c r="F73" s="26" t="s">
        <v>265</v>
      </c>
      <c r="G73" s="26" t="s">
        <v>265</v>
      </c>
      <c r="H73" s="26" t="s">
        <v>265</v>
      </c>
      <c r="I73" s="26" t="s">
        <v>265</v>
      </c>
      <c r="J73" s="26" t="s">
        <v>265</v>
      </c>
      <c r="K73" s="26" t="s">
        <v>265</v>
      </c>
      <c r="L73" s="26" t="s">
        <v>265</v>
      </c>
      <c r="M73" s="26" t="s">
        <v>265</v>
      </c>
      <c r="N73" s="26" t="s">
        <v>265</v>
      </c>
    </row>
    <row r="74" spans="1:14" ht="15.6" x14ac:dyDescent="0.3">
      <c r="A74" s="43"/>
      <c r="B74" s="13" t="s">
        <v>70</v>
      </c>
      <c r="C74" s="7" t="s">
        <v>71</v>
      </c>
      <c r="D74" s="26" t="s">
        <v>265</v>
      </c>
      <c r="E74" s="26" t="s">
        <v>265</v>
      </c>
      <c r="F74" s="26" t="s">
        <v>265</v>
      </c>
      <c r="G74" s="26" t="s">
        <v>265</v>
      </c>
      <c r="H74" s="26" t="s">
        <v>265</v>
      </c>
      <c r="I74" s="26" t="s">
        <v>265</v>
      </c>
      <c r="J74" s="26" t="s">
        <v>265</v>
      </c>
      <c r="K74" s="26" t="s">
        <v>265</v>
      </c>
      <c r="L74" s="26" t="s">
        <v>265</v>
      </c>
      <c r="M74" s="26" t="s">
        <v>265</v>
      </c>
      <c r="N74" s="26" t="s">
        <v>265</v>
      </c>
    </row>
    <row r="75" spans="1:14" ht="15.6" x14ac:dyDescent="0.3">
      <c r="A75" s="43"/>
      <c r="B75" s="13" t="s">
        <v>72</v>
      </c>
      <c r="C75" s="7" t="s">
        <v>71</v>
      </c>
      <c r="D75" s="26" t="s">
        <v>265</v>
      </c>
      <c r="E75" s="26" t="s">
        <v>265</v>
      </c>
      <c r="F75" s="26" t="s">
        <v>265</v>
      </c>
      <c r="G75" s="26" t="s">
        <v>265</v>
      </c>
      <c r="H75" s="26" t="s">
        <v>265</v>
      </c>
      <c r="I75" s="26" t="s">
        <v>265</v>
      </c>
      <c r="J75" s="26" t="s">
        <v>265</v>
      </c>
      <c r="K75" s="26" t="s">
        <v>265</v>
      </c>
      <c r="L75" s="26" t="s">
        <v>265</v>
      </c>
      <c r="M75" s="26" t="s">
        <v>265</v>
      </c>
      <c r="N75" s="26" t="s">
        <v>265</v>
      </c>
    </row>
    <row r="76" spans="1:14" ht="15.6" x14ac:dyDescent="0.3">
      <c r="A76" s="43"/>
      <c r="B76" s="13" t="s">
        <v>73</v>
      </c>
      <c r="C76" s="7" t="s">
        <v>71</v>
      </c>
      <c r="D76" s="26" t="s">
        <v>265</v>
      </c>
      <c r="E76" s="26" t="s">
        <v>265</v>
      </c>
      <c r="F76" s="26" t="s">
        <v>265</v>
      </c>
      <c r="G76" s="26" t="s">
        <v>265</v>
      </c>
      <c r="H76" s="26" t="s">
        <v>265</v>
      </c>
      <c r="I76" s="26" t="s">
        <v>265</v>
      </c>
      <c r="J76" s="26" t="s">
        <v>265</v>
      </c>
      <c r="K76" s="26" t="s">
        <v>265</v>
      </c>
      <c r="L76" s="26" t="s">
        <v>265</v>
      </c>
      <c r="M76" s="26" t="s">
        <v>265</v>
      </c>
      <c r="N76" s="26" t="s">
        <v>265</v>
      </c>
    </row>
    <row r="77" spans="1:14" ht="15.6" x14ac:dyDescent="0.3">
      <c r="A77" s="43"/>
      <c r="B77" s="13" t="s">
        <v>74</v>
      </c>
      <c r="C77" s="7" t="s">
        <v>71</v>
      </c>
      <c r="D77" s="26" t="s">
        <v>265</v>
      </c>
      <c r="E77" s="26" t="s">
        <v>265</v>
      </c>
      <c r="F77" s="26" t="s">
        <v>265</v>
      </c>
      <c r="G77" s="26" t="s">
        <v>265</v>
      </c>
      <c r="H77" s="26" t="s">
        <v>265</v>
      </c>
      <c r="I77" s="26" t="s">
        <v>265</v>
      </c>
      <c r="J77" s="26" t="s">
        <v>265</v>
      </c>
      <c r="K77" s="26" t="s">
        <v>265</v>
      </c>
      <c r="L77" s="26" t="s">
        <v>265</v>
      </c>
      <c r="M77" s="26" t="s">
        <v>265</v>
      </c>
      <c r="N77" s="26" t="s">
        <v>265</v>
      </c>
    </row>
    <row r="78" spans="1:14" ht="15.6" x14ac:dyDescent="0.3">
      <c r="A78" s="43"/>
      <c r="B78" s="13" t="s">
        <v>75</v>
      </c>
      <c r="C78" s="7" t="s">
        <v>71</v>
      </c>
      <c r="D78" s="26" t="s">
        <v>265</v>
      </c>
      <c r="E78" s="26" t="s">
        <v>265</v>
      </c>
      <c r="F78" s="26" t="s">
        <v>265</v>
      </c>
      <c r="G78" s="26" t="s">
        <v>265</v>
      </c>
      <c r="H78" s="26" t="s">
        <v>265</v>
      </c>
      <c r="I78" s="26" t="s">
        <v>265</v>
      </c>
      <c r="J78" s="26" t="s">
        <v>265</v>
      </c>
      <c r="K78" s="26" t="s">
        <v>265</v>
      </c>
      <c r="L78" s="26" t="s">
        <v>265</v>
      </c>
      <c r="M78" s="26" t="s">
        <v>265</v>
      </c>
      <c r="N78" s="26" t="s">
        <v>265</v>
      </c>
    </row>
    <row r="79" spans="1:14" ht="15.6" x14ac:dyDescent="0.3">
      <c r="A79" s="43"/>
      <c r="B79" s="13" t="s">
        <v>76</v>
      </c>
      <c r="C79" s="7" t="s">
        <v>60</v>
      </c>
      <c r="D79" s="26" t="s">
        <v>265</v>
      </c>
      <c r="E79" s="26" t="s">
        <v>265</v>
      </c>
      <c r="F79" s="26" t="s">
        <v>265</v>
      </c>
      <c r="G79" s="26" t="s">
        <v>265</v>
      </c>
      <c r="H79" s="26" t="s">
        <v>265</v>
      </c>
      <c r="I79" s="26" t="s">
        <v>265</v>
      </c>
      <c r="J79" s="26" t="s">
        <v>265</v>
      </c>
      <c r="K79" s="26" t="s">
        <v>265</v>
      </c>
      <c r="L79" s="26" t="s">
        <v>265</v>
      </c>
      <c r="M79" s="26" t="s">
        <v>265</v>
      </c>
      <c r="N79" s="26" t="s">
        <v>265</v>
      </c>
    </row>
    <row r="80" spans="1:14" ht="15.6" x14ac:dyDescent="0.3">
      <c r="A80" s="43"/>
      <c r="B80" s="13" t="s">
        <v>77</v>
      </c>
      <c r="C80" s="7" t="s">
        <v>60</v>
      </c>
      <c r="D80" s="26" t="s">
        <v>265</v>
      </c>
      <c r="E80" s="26" t="s">
        <v>265</v>
      </c>
      <c r="F80" s="26" t="s">
        <v>265</v>
      </c>
      <c r="G80" s="26" t="s">
        <v>265</v>
      </c>
      <c r="H80" s="26" t="s">
        <v>265</v>
      </c>
      <c r="I80" s="26" t="s">
        <v>265</v>
      </c>
      <c r="J80" s="26" t="s">
        <v>265</v>
      </c>
      <c r="K80" s="26" t="s">
        <v>265</v>
      </c>
      <c r="L80" s="26" t="s">
        <v>265</v>
      </c>
      <c r="M80" s="26" t="s">
        <v>265</v>
      </c>
      <c r="N80" s="26" t="s">
        <v>265</v>
      </c>
    </row>
    <row r="81" spans="1:15" ht="15.6" x14ac:dyDescent="0.3">
      <c r="A81" s="43"/>
      <c r="B81" s="13" t="s">
        <v>78</v>
      </c>
      <c r="C81" s="7" t="s">
        <v>79</v>
      </c>
      <c r="D81" s="26" t="s">
        <v>265</v>
      </c>
      <c r="E81" s="26" t="s">
        <v>265</v>
      </c>
      <c r="F81" s="26" t="s">
        <v>265</v>
      </c>
      <c r="G81" s="26" t="s">
        <v>265</v>
      </c>
      <c r="H81" s="26" t="s">
        <v>265</v>
      </c>
      <c r="I81" s="26" t="s">
        <v>265</v>
      </c>
      <c r="J81" s="26" t="s">
        <v>265</v>
      </c>
      <c r="K81" s="26" t="s">
        <v>265</v>
      </c>
      <c r="L81" s="26" t="s">
        <v>265</v>
      </c>
      <c r="M81" s="26" t="s">
        <v>265</v>
      </c>
      <c r="N81" s="26" t="s">
        <v>265</v>
      </c>
    </row>
    <row r="82" spans="1:15" ht="15.6" x14ac:dyDescent="0.3">
      <c r="A82" s="24" t="s">
        <v>80</v>
      </c>
      <c r="B82" s="21" t="s">
        <v>269</v>
      </c>
      <c r="C82" s="7"/>
      <c r="D82" s="5"/>
      <c r="E82" s="5"/>
      <c r="F82" s="5"/>
      <c r="G82" s="9"/>
      <c r="H82" s="9"/>
      <c r="I82" s="9"/>
      <c r="J82" s="9"/>
      <c r="K82" s="9"/>
      <c r="L82" s="9"/>
      <c r="M82" s="9"/>
      <c r="N82" s="9"/>
    </row>
    <row r="83" spans="1:15" ht="15.6" x14ac:dyDescent="0.3">
      <c r="A83" s="25"/>
      <c r="B83" s="21" t="s">
        <v>81</v>
      </c>
      <c r="C83" s="15" t="s">
        <v>82</v>
      </c>
      <c r="D83" s="51" t="s">
        <v>265</v>
      </c>
      <c r="E83" s="51" t="s">
        <v>265</v>
      </c>
      <c r="F83" s="51" t="s">
        <v>265</v>
      </c>
      <c r="G83" s="52">
        <v>2.6</v>
      </c>
      <c r="H83" s="53" t="s">
        <v>265</v>
      </c>
      <c r="I83" s="53">
        <v>3</v>
      </c>
      <c r="J83" s="53">
        <f>I83/G83*100</f>
        <v>115.38461538461537</v>
      </c>
      <c r="K83" s="53">
        <v>3.6</v>
      </c>
      <c r="L83" s="53">
        <f>K83/I83*100</f>
        <v>120</v>
      </c>
      <c r="M83" s="53">
        <v>4.5</v>
      </c>
      <c r="N83" s="53">
        <f>M83/K83*100</f>
        <v>125</v>
      </c>
    </row>
    <row r="84" spans="1:15" ht="15.6" x14ac:dyDescent="0.3">
      <c r="A84" s="25"/>
      <c r="B84" s="54" t="s">
        <v>83</v>
      </c>
      <c r="C84" s="7" t="s">
        <v>82</v>
      </c>
      <c r="D84" s="51" t="s">
        <v>265</v>
      </c>
      <c r="E84" s="51" t="s">
        <v>265</v>
      </c>
      <c r="F84" s="51" t="s">
        <v>265</v>
      </c>
      <c r="G84" s="51">
        <v>1.92</v>
      </c>
      <c r="H84" s="53" t="s">
        <v>265</v>
      </c>
      <c r="I84" s="51">
        <v>2.2000000000000002</v>
      </c>
      <c r="J84" s="53">
        <f t="shared" ref="J84:J88" si="13">I84/G84*100</f>
        <v>114.58333333333334</v>
      </c>
      <c r="K84" s="51">
        <v>2.65</v>
      </c>
      <c r="L84" s="53">
        <f t="shared" ref="L84:L88" si="14">K84/I84*100</f>
        <v>120.45454545454544</v>
      </c>
      <c r="M84" s="51">
        <v>3.3</v>
      </c>
      <c r="N84" s="53">
        <f t="shared" ref="N84:N88" si="15">M84/K84*100</f>
        <v>124.52830188679245</v>
      </c>
    </row>
    <row r="85" spans="1:15" ht="46.8" customHeight="1" x14ac:dyDescent="0.3">
      <c r="A85" s="25"/>
      <c r="B85" s="41" t="s">
        <v>229</v>
      </c>
      <c r="C85" s="7" t="s">
        <v>82</v>
      </c>
      <c r="D85" s="51" t="s">
        <v>265</v>
      </c>
      <c r="E85" s="51" t="s">
        <v>265</v>
      </c>
      <c r="F85" s="51" t="s">
        <v>265</v>
      </c>
      <c r="G85" s="51">
        <v>0.68</v>
      </c>
      <c r="H85" s="53" t="s">
        <v>265</v>
      </c>
      <c r="I85" s="51">
        <v>0.8</v>
      </c>
      <c r="J85" s="53">
        <f t="shared" si="13"/>
        <v>117.64705882352942</v>
      </c>
      <c r="K85" s="51">
        <v>0.95</v>
      </c>
      <c r="L85" s="53">
        <f t="shared" si="14"/>
        <v>118.74999999999997</v>
      </c>
      <c r="M85" s="51">
        <v>1.2</v>
      </c>
      <c r="N85" s="53">
        <f t="shared" si="15"/>
        <v>126.31578947368421</v>
      </c>
    </row>
    <row r="86" spans="1:15" ht="15.6" x14ac:dyDescent="0.3">
      <c r="A86" s="25"/>
      <c r="B86" s="55" t="s">
        <v>84</v>
      </c>
      <c r="C86" s="15" t="s">
        <v>85</v>
      </c>
      <c r="D86" s="51" t="s">
        <v>265</v>
      </c>
      <c r="E86" s="51" t="s">
        <v>265</v>
      </c>
      <c r="F86" s="51" t="s">
        <v>265</v>
      </c>
      <c r="G86" s="51">
        <v>4.6399999999999997</v>
      </c>
      <c r="H86" s="53" t="s">
        <v>265</v>
      </c>
      <c r="I86" s="51">
        <v>5.34</v>
      </c>
      <c r="J86" s="53">
        <f t="shared" si="13"/>
        <v>115.08620689655173</v>
      </c>
      <c r="K86" s="51">
        <v>6.4</v>
      </c>
      <c r="L86" s="53">
        <f t="shared" si="14"/>
        <v>119.85018726591761</v>
      </c>
      <c r="M86" s="51">
        <v>8</v>
      </c>
      <c r="N86" s="53">
        <f t="shared" si="15"/>
        <v>125</v>
      </c>
    </row>
    <row r="87" spans="1:15" ht="15.6" x14ac:dyDescent="0.3">
      <c r="A87" s="25"/>
      <c r="B87" s="41" t="s">
        <v>83</v>
      </c>
      <c r="C87" s="7" t="s">
        <v>85</v>
      </c>
      <c r="D87" s="51" t="s">
        <v>265</v>
      </c>
      <c r="E87" s="51" t="s">
        <v>265</v>
      </c>
      <c r="F87" s="51" t="s">
        <v>265</v>
      </c>
      <c r="G87" s="51">
        <v>0.38</v>
      </c>
      <c r="H87" s="53" t="s">
        <v>265</v>
      </c>
      <c r="I87" s="51">
        <v>0.44</v>
      </c>
      <c r="J87" s="53">
        <f t="shared" si="13"/>
        <v>115.78947368421053</v>
      </c>
      <c r="K87" s="51">
        <v>0.52</v>
      </c>
      <c r="L87" s="53">
        <f t="shared" si="14"/>
        <v>118.18181818181819</v>
      </c>
      <c r="M87" s="51">
        <v>0.65</v>
      </c>
      <c r="N87" s="53">
        <f t="shared" si="15"/>
        <v>125</v>
      </c>
    </row>
    <row r="88" spans="1:15" ht="45.6" customHeight="1" x14ac:dyDescent="0.3">
      <c r="A88" s="27"/>
      <c r="B88" s="41" t="s">
        <v>230</v>
      </c>
      <c r="C88" s="7" t="s">
        <v>85</v>
      </c>
      <c r="D88" s="51" t="s">
        <v>265</v>
      </c>
      <c r="E88" s="51" t="s">
        <v>265</v>
      </c>
      <c r="F88" s="51" t="s">
        <v>265</v>
      </c>
      <c r="G88" s="51">
        <v>4.26</v>
      </c>
      <c r="H88" s="53" t="s">
        <v>265</v>
      </c>
      <c r="I88" s="51">
        <v>4.9000000000000004</v>
      </c>
      <c r="J88" s="53">
        <f t="shared" si="13"/>
        <v>115.02347417840377</v>
      </c>
      <c r="K88" s="51">
        <v>5.88</v>
      </c>
      <c r="L88" s="53">
        <f t="shared" si="14"/>
        <v>120</v>
      </c>
      <c r="M88" s="51">
        <v>7.35</v>
      </c>
      <c r="N88" s="53">
        <f t="shared" si="15"/>
        <v>125</v>
      </c>
      <c r="O88" s="78"/>
    </row>
    <row r="89" spans="1:15" ht="15.6" x14ac:dyDescent="0.3">
      <c r="A89" s="24" t="s">
        <v>86</v>
      </c>
      <c r="B89" s="21" t="s">
        <v>87</v>
      </c>
      <c r="C89" s="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5" ht="19.2" customHeight="1" x14ac:dyDescent="0.3">
      <c r="A90" s="25"/>
      <c r="B90" s="54" t="s">
        <v>208</v>
      </c>
      <c r="C90" s="7" t="s">
        <v>88</v>
      </c>
      <c r="D90" s="5">
        <v>0</v>
      </c>
      <c r="E90" s="5">
        <v>0</v>
      </c>
      <c r="F90" s="5">
        <v>0</v>
      </c>
      <c r="G90" s="5">
        <v>24.5</v>
      </c>
      <c r="H90" s="5" t="s">
        <v>264</v>
      </c>
      <c r="I90" s="42">
        <v>32.53</v>
      </c>
      <c r="J90" s="42">
        <f>I90/G90*100</f>
        <v>132.77551020408166</v>
      </c>
      <c r="K90" s="42">
        <v>42.86</v>
      </c>
      <c r="L90" s="42">
        <f>K90/I90*100</f>
        <v>131.75530279741776</v>
      </c>
      <c r="M90" s="42">
        <v>56.09</v>
      </c>
      <c r="N90" s="42">
        <f>M90/K90*100</f>
        <v>130.86794213719085</v>
      </c>
    </row>
    <row r="91" spans="1:15" ht="31.2" x14ac:dyDescent="0.3">
      <c r="A91" s="25"/>
      <c r="B91" s="54" t="s">
        <v>195</v>
      </c>
      <c r="C91" s="7" t="s">
        <v>7</v>
      </c>
      <c r="D91" s="51" t="s">
        <v>265</v>
      </c>
      <c r="E91" s="51" t="s">
        <v>265</v>
      </c>
      <c r="F91" s="51" t="s">
        <v>265</v>
      </c>
      <c r="G91" s="51" t="s">
        <v>265</v>
      </c>
      <c r="H91" s="51" t="s">
        <v>265</v>
      </c>
      <c r="I91" s="51" t="s">
        <v>265</v>
      </c>
      <c r="J91" s="51" t="s">
        <v>265</v>
      </c>
      <c r="K91" s="51" t="s">
        <v>265</v>
      </c>
      <c r="L91" s="51" t="s">
        <v>265</v>
      </c>
      <c r="M91" s="51" t="s">
        <v>265</v>
      </c>
      <c r="N91" s="51" t="s">
        <v>265</v>
      </c>
    </row>
    <row r="92" spans="1:15" ht="15.6" x14ac:dyDescent="0.3">
      <c r="A92" s="27"/>
      <c r="B92" s="54" t="s">
        <v>89</v>
      </c>
      <c r="C92" s="7" t="s">
        <v>25</v>
      </c>
      <c r="D92" s="51" t="s">
        <v>265</v>
      </c>
      <c r="E92" s="51" t="s">
        <v>265</v>
      </c>
      <c r="F92" s="51" t="s">
        <v>265</v>
      </c>
      <c r="G92" s="51" t="s">
        <v>265</v>
      </c>
      <c r="H92" s="51" t="s">
        <v>265</v>
      </c>
      <c r="I92" s="51" t="s">
        <v>265</v>
      </c>
      <c r="J92" s="51" t="s">
        <v>265</v>
      </c>
      <c r="K92" s="51" t="s">
        <v>265</v>
      </c>
      <c r="L92" s="51" t="s">
        <v>265</v>
      </c>
      <c r="M92" s="51" t="s">
        <v>265</v>
      </c>
      <c r="N92" s="51" t="s">
        <v>265</v>
      </c>
    </row>
    <row r="93" spans="1:15" ht="15.6" x14ac:dyDescent="0.3">
      <c r="A93" s="24" t="s">
        <v>90</v>
      </c>
      <c r="B93" s="21" t="s">
        <v>238</v>
      </c>
      <c r="C93" s="7"/>
      <c r="D93" s="5"/>
      <c r="E93" s="5"/>
      <c r="F93" s="5"/>
      <c r="G93" s="9"/>
      <c r="H93" s="9"/>
      <c r="I93" s="9"/>
      <c r="J93" s="9"/>
      <c r="K93" s="9"/>
      <c r="L93" s="9"/>
      <c r="M93" s="9"/>
      <c r="N93" s="9"/>
    </row>
    <row r="94" spans="1:15" ht="79.8" customHeight="1" x14ac:dyDescent="0.3">
      <c r="A94" s="25"/>
      <c r="B94" s="54" t="s">
        <v>91</v>
      </c>
      <c r="C94" s="7" t="s">
        <v>7</v>
      </c>
      <c r="D94" s="44">
        <v>1195.3</v>
      </c>
      <c r="E94" s="56" t="s">
        <v>265</v>
      </c>
      <c r="F94" s="7" t="s">
        <v>264</v>
      </c>
      <c r="G94" s="56" t="s">
        <v>265</v>
      </c>
      <c r="H94" s="7" t="s">
        <v>264</v>
      </c>
      <c r="I94" s="56" t="s">
        <v>265</v>
      </c>
      <c r="J94" s="7" t="s">
        <v>264</v>
      </c>
      <c r="K94" s="56" t="s">
        <v>265</v>
      </c>
      <c r="L94" s="7" t="s">
        <v>264</v>
      </c>
      <c r="M94" s="56" t="s">
        <v>265</v>
      </c>
      <c r="N94" s="7" t="s">
        <v>264</v>
      </c>
    </row>
    <row r="95" spans="1:15" ht="31.2" x14ac:dyDescent="0.3">
      <c r="A95" s="25"/>
      <c r="B95" s="13" t="s">
        <v>92</v>
      </c>
      <c r="C95" s="7" t="s">
        <v>25</v>
      </c>
      <c r="D95" s="56">
        <v>114.4</v>
      </c>
      <c r="E95" s="56" t="s">
        <v>265</v>
      </c>
      <c r="F95" s="7" t="s">
        <v>264</v>
      </c>
      <c r="G95" s="56" t="s">
        <v>265</v>
      </c>
      <c r="H95" s="7" t="s">
        <v>264</v>
      </c>
      <c r="I95" s="56" t="s">
        <v>265</v>
      </c>
      <c r="J95" s="7" t="s">
        <v>264</v>
      </c>
      <c r="K95" s="56" t="s">
        <v>265</v>
      </c>
      <c r="L95" s="7" t="s">
        <v>264</v>
      </c>
      <c r="M95" s="56" t="s">
        <v>265</v>
      </c>
      <c r="N95" s="7" t="s">
        <v>264</v>
      </c>
    </row>
    <row r="96" spans="1:15" ht="31.2" x14ac:dyDescent="0.3">
      <c r="A96" s="25"/>
      <c r="B96" s="20" t="s">
        <v>209</v>
      </c>
      <c r="C96" s="7" t="s">
        <v>7</v>
      </c>
      <c r="D96" s="56" t="s">
        <v>265</v>
      </c>
      <c r="E96" s="56" t="s">
        <v>265</v>
      </c>
      <c r="F96" s="7" t="s">
        <v>264</v>
      </c>
      <c r="G96" s="56" t="s">
        <v>265</v>
      </c>
      <c r="H96" s="7" t="s">
        <v>264</v>
      </c>
      <c r="I96" s="56" t="s">
        <v>265</v>
      </c>
      <c r="J96" s="7" t="s">
        <v>264</v>
      </c>
      <c r="K96" s="56" t="s">
        <v>265</v>
      </c>
      <c r="L96" s="7" t="s">
        <v>264</v>
      </c>
      <c r="M96" s="56" t="s">
        <v>265</v>
      </c>
      <c r="N96" s="7" t="s">
        <v>264</v>
      </c>
    </row>
    <row r="97" spans="1:14" ht="15.6" x14ac:dyDescent="0.3">
      <c r="A97" s="27"/>
      <c r="B97" s="13" t="s">
        <v>93</v>
      </c>
      <c r="C97" s="7" t="s">
        <v>25</v>
      </c>
      <c r="D97" s="32">
        <v>124.9</v>
      </c>
      <c r="E97" s="42">
        <v>124</v>
      </c>
      <c r="F97" s="5" t="s">
        <v>264</v>
      </c>
      <c r="G97" s="5">
        <v>121.3</v>
      </c>
      <c r="H97" s="5" t="s">
        <v>264</v>
      </c>
      <c r="I97" s="5">
        <v>116.7</v>
      </c>
      <c r="J97" s="5" t="s">
        <v>264</v>
      </c>
      <c r="K97" s="5">
        <v>113.5</v>
      </c>
      <c r="L97" s="5" t="s">
        <v>264</v>
      </c>
      <c r="M97" s="5">
        <v>110.9</v>
      </c>
      <c r="N97" s="5" t="s">
        <v>264</v>
      </c>
    </row>
    <row r="98" spans="1:14" ht="15.6" customHeight="1" x14ac:dyDescent="0.3">
      <c r="A98" s="11" t="s">
        <v>94</v>
      </c>
      <c r="B98" s="17" t="s">
        <v>237</v>
      </c>
      <c r="C98" s="7"/>
      <c r="D98" s="5"/>
      <c r="E98" s="5"/>
      <c r="F98" s="5"/>
      <c r="G98" s="9"/>
      <c r="H98" s="9"/>
      <c r="I98" s="9"/>
      <c r="J98" s="9"/>
      <c r="K98" s="9"/>
      <c r="L98" s="9"/>
      <c r="M98" s="9"/>
      <c r="N98" s="9"/>
    </row>
    <row r="99" spans="1:14" ht="15" customHeight="1" x14ac:dyDescent="0.3">
      <c r="A99" s="39"/>
      <c r="B99" s="13" t="s">
        <v>95</v>
      </c>
      <c r="C99" s="7" t="s">
        <v>43</v>
      </c>
      <c r="D99" s="26" t="s">
        <v>265</v>
      </c>
      <c r="E99" s="26" t="s">
        <v>265</v>
      </c>
      <c r="F99" s="26" t="s">
        <v>265</v>
      </c>
      <c r="G99" s="26" t="s">
        <v>265</v>
      </c>
      <c r="H99" s="26" t="s">
        <v>265</v>
      </c>
      <c r="I99" s="26" t="s">
        <v>265</v>
      </c>
      <c r="J99" s="26" t="s">
        <v>265</v>
      </c>
      <c r="K99" s="26" t="s">
        <v>265</v>
      </c>
      <c r="L99" s="26" t="s">
        <v>265</v>
      </c>
      <c r="M99" s="26" t="s">
        <v>265</v>
      </c>
      <c r="N99" s="26" t="s">
        <v>265</v>
      </c>
    </row>
    <row r="100" spans="1:14" ht="15.6" x14ac:dyDescent="0.3">
      <c r="A100" s="57"/>
      <c r="B100" s="13" t="s">
        <v>96</v>
      </c>
      <c r="C100" s="7" t="s">
        <v>43</v>
      </c>
      <c r="D100" s="33">
        <v>8.6999999999999993</v>
      </c>
      <c r="E100" s="26" t="s">
        <v>265</v>
      </c>
      <c r="F100" s="26" t="s">
        <v>265</v>
      </c>
      <c r="G100" s="26" t="s">
        <v>265</v>
      </c>
      <c r="H100" s="26" t="s">
        <v>265</v>
      </c>
      <c r="I100" s="26" t="s">
        <v>265</v>
      </c>
      <c r="J100" s="26" t="s">
        <v>265</v>
      </c>
      <c r="K100" s="26" t="s">
        <v>265</v>
      </c>
      <c r="L100" s="26" t="s">
        <v>265</v>
      </c>
      <c r="M100" s="26" t="s">
        <v>265</v>
      </c>
      <c r="N100" s="26" t="s">
        <v>265</v>
      </c>
    </row>
    <row r="101" spans="1:14" ht="15.6" x14ac:dyDescent="0.3">
      <c r="A101" s="57"/>
      <c r="B101" s="13" t="s">
        <v>97</v>
      </c>
      <c r="C101" s="7" t="s">
        <v>43</v>
      </c>
      <c r="D101" s="33">
        <v>12.3</v>
      </c>
      <c r="E101" s="26" t="s">
        <v>265</v>
      </c>
      <c r="F101" s="26" t="s">
        <v>265</v>
      </c>
      <c r="G101" s="26" t="s">
        <v>265</v>
      </c>
      <c r="H101" s="26" t="s">
        <v>265</v>
      </c>
      <c r="I101" s="26" t="s">
        <v>265</v>
      </c>
      <c r="J101" s="26" t="s">
        <v>265</v>
      </c>
      <c r="K101" s="26" t="s">
        <v>265</v>
      </c>
      <c r="L101" s="26" t="s">
        <v>265</v>
      </c>
      <c r="M101" s="26" t="s">
        <v>265</v>
      </c>
      <c r="N101" s="26" t="s">
        <v>265</v>
      </c>
    </row>
    <row r="102" spans="1:14" ht="15.6" x14ac:dyDescent="0.3">
      <c r="A102" s="39"/>
      <c r="B102" s="13" t="s">
        <v>98</v>
      </c>
      <c r="C102" s="7" t="s">
        <v>43</v>
      </c>
      <c r="D102" s="33">
        <f>D100-D101</f>
        <v>-3.6000000000000014</v>
      </c>
      <c r="E102" s="26" t="s">
        <v>265</v>
      </c>
      <c r="F102" s="26" t="s">
        <v>265</v>
      </c>
      <c r="G102" s="26" t="s">
        <v>265</v>
      </c>
      <c r="H102" s="26" t="s">
        <v>265</v>
      </c>
      <c r="I102" s="26" t="s">
        <v>265</v>
      </c>
      <c r="J102" s="26" t="s">
        <v>265</v>
      </c>
      <c r="K102" s="26" t="s">
        <v>265</v>
      </c>
      <c r="L102" s="26" t="s">
        <v>265</v>
      </c>
      <c r="M102" s="26" t="s">
        <v>265</v>
      </c>
      <c r="N102" s="26" t="s">
        <v>265</v>
      </c>
    </row>
    <row r="103" spans="1:14" ht="15.6" x14ac:dyDescent="0.3">
      <c r="A103" s="39"/>
      <c r="B103" s="13" t="s">
        <v>99</v>
      </c>
      <c r="C103" s="7" t="s">
        <v>43</v>
      </c>
      <c r="D103" s="26" t="s">
        <v>265</v>
      </c>
      <c r="E103" s="26" t="s">
        <v>265</v>
      </c>
      <c r="F103" s="26" t="s">
        <v>265</v>
      </c>
      <c r="G103" s="26" t="s">
        <v>265</v>
      </c>
      <c r="H103" s="26" t="s">
        <v>265</v>
      </c>
      <c r="I103" s="26" t="s">
        <v>265</v>
      </c>
      <c r="J103" s="26" t="s">
        <v>265</v>
      </c>
      <c r="K103" s="26" t="s">
        <v>265</v>
      </c>
      <c r="L103" s="26" t="s">
        <v>265</v>
      </c>
      <c r="M103" s="26" t="s">
        <v>265</v>
      </c>
      <c r="N103" s="26" t="s">
        <v>265</v>
      </c>
    </row>
    <row r="104" spans="1:14" ht="15.6" x14ac:dyDescent="0.3">
      <c r="A104" s="39"/>
      <c r="B104" s="13" t="s">
        <v>100</v>
      </c>
      <c r="C104" s="7" t="s">
        <v>43</v>
      </c>
      <c r="D104" s="26" t="s">
        <v>265</v>
      </c>
      <c r="E104" s="26" t="s">
        <v>265</v>
      </c>
      <c r="F104" s="26" t="s">
        <v>265</v>
      </c>
      <c r="G104" s="26" t="s">
        <v>265</v>
      </c>
      <c r="H104" s="26" t="s">
        <v>265</v>
      </c>
      <c r="I104" s="26" t="s">
        <v>265</v>
      </c>
      <c r="J104" s="26" t="s">
        <v>265</v>
      </c>
      <c r="K104" s="26" t="s">
        <v>265</v>
      </c>
      <c r="L104" s="26" t="s">
        <v>265</v>
      </c>
      <c r="M104" s="26" t="s">
        <v>265</v>
      </c>
      <c r="N104" s="26" t="s">
        <v>265</v>
      </c>
    </row>
    <row r="105" spans="1:14" ht="15.6" x14ac:dyDescent="0.3">
      <c r="A105" s="39"/>
      <c r="B105" s="13" t="s">
        <v>101</v>
      </c>
      <c r="C105" s="7" t="s">
        <v>43</v>
      </c>
      <c r="D105" s="26" t="s">
        <v>265</v>
      </c>
      <c r="E105" s="26" t="s">
        <v>265</v>
      </c>
      <c r="F105" s="26" t="s">
        <v>265</v>
      </c>
      <c r="G105" s="26" t="s">
        <v>265</v>
      </c>
      <c r="H105" s="26" t="s">
        <v>265</v>
      </c>
      <c r="I105" s="26" t="s">
        <v>265</v>
      </c>
      <c r="J105" s="26" t="s">
        <v>265</v>
      </c>
      <c r="K105" s="26" t="s">
        <v>265</v>
      </c>
      <c r="L105" s="26" t="s">
        <v>265</v>
      </c>
      <c r="M105" s="26" t="s">
        <v>265</v>
      </c>
      <c r="N105" s="26" t="s">
        <v>265</v>
      </c>
    </row>
    <row r="106" spans="1:14" ht="15.6" x14ac:dyDescent="0.3">
      <c r="A106" s="15" t="s">
        <v>102</v>
      </c>
      <c r="B106" s="21" t="s">
        <v>103</v>
      </c>
      <c r="C106" s="7"/>
      <c r="D106" s="5"/>
      <c r="E106" s="5"/>
      <c r="F106" s="5"/>
      <c r="G106" s="9"/>
      <c r="H106" s="9"/>
      <c r="I106" s="9"/>
      <c r="J106" s="9"/>
      <c r="K106" s="9"/>
      <c r="L106" s="9"/>
      <c r="M106" s="9"/>
      <c r="N106" s="9"/>
    </row>
    <row r="107" spans="1:14" ht="15.6" x14ac:dyDescent="0.3">
      <c r="A107" s="24" t="s">
        <v>104</v>
      </c>
      <c r="B107" s="21" t="s">
        <v>233</v>
      </c>
      <c r="C107" s="7"/>
      <c r="D107" s="5"/>
      <c r="E107" s="5"/>
      <c r="F107" s="5"/>
      <c r="G107" s="9"/>
      <c r="H107" s="9"/>
      <c r="I107" s="9"/>
      <c r="J107" s="9"/>
      <c r="K107" s="9"/>
      <c r="L107" s="9"/>
      <c r="M107" s="9"/>
      <c r="N107" s="9"/>
    </row>
    <row r="108" spans="1:14" ht="15.6" x14ac:dyDescent="0.3">
      <c r="A108" s="25"/>
      <c r="B108" s="54" t="s">
        <v>105</v>
      </c>
      <c r="C108" s="7" t="s">
        <v>29</v>
      </c>
      <c r="D108" s="26" t="s">
        <v>265</v>
      </c>
      <c r="E108" s="26" t="s">
        <v>265</v>
      </c>
      <c r="F108" s="26" t="s">
        <v>265</v>
      </c>
      <c r="G108" s="26" t="s">
        <v>265</v>
      </c>
      <c r="H108" s="26" t="s">
        <v>265</v>
      </c>
      <c r="I108" s="26" t="s">
        <v>265</v>
      </c>
      <c r="J108" s="26" t="s">
        <v>265</v>
      </c>
      <c r="K108" s="26" t="s">
        <v>265</v>
      </c>
      <c r="L108" s="26" t="s">
        <v>265</v>
      </c>
      <c r="M108" s="26" t="s">
        <v>265</v>
      </c>
      <c r="N108" s="26" t="s">
        <v>265</v>
      </c>
    </row>
    <row r="109" spans="1:14" ht="15.6" x14ac:dyDescent="0.3">
      <c r="A109" s="25"/>
      <c r="B109" s="54" t="s">
        <v>106</v>
      </c>
      <c r="C109" s="7" t="s">
        <v>29</v>
      </c>
      <c r="D109" s="26" t="s">
        <v>265</v>
      </c>
      <c r="E109" s="26" t="s">
        <v>265</v>
      </c>
      <c r="F109" s="26" t="s">
        <v>265</v>
      </c>
      <c r="G109" s="26" t="s">
        <v>265</v>
      </c>
      <c r="H109" s="26" t="s">
        <v>265</v>
      </c>
      <c r="I109" s="26" t="s">
        <v>265</v>
      </c>
      <c r="J109" s="26" t="s">
        <v>265</v>
      </c>
      <c r="K109" s="26" t="s">
        <v>265</v>
      </c>
      <c r="L109" s="26" t="s">
        <v>265</v>
      </c>
      <c r="M109" s="26" t="s">
        <v>265</v>
      </c>
      <c r="N109" s="26" t="s">
        <v>265</v>
      </c>
    </row>
    <row r="110" spans="1:14" ht="15.6" x14ac:dyDescent="0.3">
      <c r="A110" s="25"/>
      <c r="B110" s="54" t="s">
        <v>107</v>
      </c>
      <c r="C110" s="7" t="s">
        <v>29</v>
      </c>
      <c r="D110" s="26" t="s">
        <v>265</v>
      </c>
      <c r="E110" s="26" t="s">
        <v>265</v>
      </c>
      <c r="F110" s="26" t="s">
        <v>265</v>
      </c>
      <c r="G110" s="26" t="s">
        <v>265</v>
      </c>
      <c r="H110" s="26" t="s">
        <v>265</v>
      </c>
      <c r="I110" s="26" t="s">
        <v>265</v>
      </c>
      <c r="J110" s="26" t="s">
        <v>265</v>
      </c>
      <c r="K110" s="26" t="s">
        <v>265</v>
      </c>
      <c r="L110" s="26" t="s">
        <v>265</v>
      </c>
      <c r="M110" s="26" t="s">
        <v>265</v>
      </c>
      <c r="N110" s="26" t="s">
        <v>265</v>
      </c>
    </row>
    <row r="111" spans="1:14" ht="15.6" x14ac:dyDescent="0.3">
      <c r="A111" s="47"/>
      <c r="B111" s="13" t="s">
        <v>108</v>
      </c>
      <c r="C111" s="7" t="s">
        <v>29</v>
      </c>
      <c r="D111" s="26" t="s">
        <v>265</v>
      </c>
      <c r="E111" s="26" t="s">
        <v>265</v>
      </c>
      <c r="F111" s="26" t="s">
        <v>265</v>
      </c>
      <c r="G111" s="26" t="s">
        <v>265</v>
      </c>
      <c r="H111" s="26" t="s">
        <v>265</v>
      </c>
      <c r="I111" s="26" t="s">
        <v>265</v>
      </c>
      <c r="J111" s="26" t="s">
        <v>265</v>
      </c>
      <c r="K111" s="26" t="s">
        <v>265</v>
      </c>
      <c r="L111" s="26" t="s">
        <v>265</v>
      </c>
      <c r="M111" s="26" t="s">
        <v>265</v>
      </c>
      <c r="N111" s="26" t="s">
        <v>265</v>
      </c>
    </row>
    <row r="112" spans="1:14" ht="15.6" x14ac:dyDescent="0.3">
      <c r="A112" s="47"/>
      <c r="B112" s="13" t="s">
        <v>109</v>
      </c>
      <c r="C112" s="7" t="s">
        <v>29</v>
      </c>
      <c r="D112" s="26" t="s">
        <v>265</v>
      </c>
      <c r="E112" s="26" t="s">
        <v>265</v>
      </c>
      <c r="F112" s="26" t="s">
        <v>265</v>
      </c>
      <c r="G112" s="26" t="s">
        <v>265</v>
      </c>
      <c r="H112" s="26" t="s">
        <v>265</v>
      </c>
      <c r="I112" s="26" t="s">
        <v>265</v>
      </c>
      <c r="J112" s="26" t="s">
        <v>265</v>
      </c>
      <c r="K112" s="26" t="s">
        <v>265</v>
      </c>
      <c r="L112" s="26" t="s">
        <v>265</v>
      </c>
      <c r="M112" s="26" t="s">
        <v>265</v>
      </c>
      <c r="N112" s="26" t="s">
        <v>265</v>
      </c>
    </row>
    <row r="113" spans="1:14" ht="15.6" x14ac:dyDescent="0.3">
      <c r="A113" s="47"/>
      <c r="B113" s="13" t="s">
        <v>110</v>
      </c>
      <c r="C113" s="7" t="s">
        <v>29</v>
      </c>
      <c r="D113" s="26" t="s">
        <v>265</v>
      </c>
      <c r="E113" s="26" t="s">
        <v>265</v>
      </c>
      <c r="F113" s="26" t="s">
        <v>265</v>
      </c>
      <c r="G113" s="26" t="s">
        <v>265</v>
      </c>
      <c r="H113" s="26" t="s">
        <v>265</v>
      </c>
      <c r="I113" s="26" t="s">
        <v>265</v>
      </c>
      <c r="J113" s="26" t="s">
        <v>265</v>
      </c>
      <c r="K113" s="26" t="s">
        <v>265</v>
      </c>
      <c r="L113" s="26" t="s">
        <v>265</v>
      </c>
      <c r="M113" s="26" t="s">
        <v>265</v>
      </c>
      <c r="N113" s="26" t="s">
        <v>265</v>
      </c>
    </row>
    <row r="114" spans="1:14" ht="15.6" x14ac:dyDescent="0.3">
      <c r="A114" s="47"/>
      <c r="B114" s="13" t="s">
        <v>111</v>
      </c>
      <c r="C114" s="7" t="s">
        <v>29</v>
      </c>
      <c r="D114" s="26" t="s">
        <v>265</v>
      </c>
      <c r="E114" s="26" t="s">
        <v>265</v>
      </c>
      <c r="F114" s="26" t="s">
        <v>265</v>
      </c>
      <c r="G114" s="26" t="s">
        <v>265</v>
      </c>
      <c r="H114" s="26" t="s">
        <v>265</v>
      </c>
      <c r="I114" s="26" t="s">
        <v>265</v>
      </c>
      <c r="J114" s="26" t="s">
        <v>265</v>
      </c>
      <c r="K114" s="26" t="s">
        <v>265</v>
      </c>
      <c r="L114" s="26" t="s">
        <v>265</v>
      </c>
      <c r="M114" s="26" t="s">
        <v>265</v>
      </c>
      <c r="N114" s="26" t="s">
        <v>265</v>
      </c>
    </row>
    <row r="115" spans="1:14" ht="15.6" x14ac:dyDescent="0.3">
      <c r="A115" s="49"/>
      <c r="B115" s="13" t="s">
        <v>112</v>
      </c>
      <c r="C115" s="7" t="s">
        <v>29</v>
      </c>
      <c r="D115" s="26" t="s">
        <v>265</v>
      </c>
      <c r="E115" s="26" t="s">
        <v>265</v>
      </c>
      <c r="F115" s="26" t="s">
        <v>265</v>
      </c>
      <c r="G115" s="26" t="s">
        <v>265</v>
      </c>
      <c r="H115" s="26" t="s">
        <v>265</v>
      </c>
      <c r="I115" s="26" t="s">
        <v>265</v>
      </c>
      <c r="J115" s="26" t="s">
        <v>265</v>
      </c>
      <c r="K115" s="26" t="s">
        <v>265</v>
      </c>
      <c r="L115" s="26" t="s">
        <v>265</v>
      </c>
      <c r="M115" s="26" t="s">
        <v>265</v>
      </c>
      <c r="N115" s="26" t="s">
        <v>265</v>
      </c>
    </row>
    <row r="116" spans="1:14" ht="15.6" x14ac:dyDescent="0.3">
      <c r="A116" s="12" t="s">
        <v>113</v>
      </c>
      <c r="B116" s="17" t="s">
        <v>232</v>
      </c>
      <c r="C116" s="7"/>
      <c r="D116" s="5"/>
      <c r="E116" s="6"/>
      <c r="F116" s="5"/>
      <c r="G116" s="9"/>
      <c r="H116" s="9"/>
      <c r="I116" s="9"/>
      <c r="J116" s="9"/>
      <c r="K116" s="9"/>
      <c r="L116" s="9"/>
      <c r="M116" s="9"/>
      <c r="N116" s="9"/>
    </row>
    <row r="117" spans="1:14" ht="15.6" x14ac:dyDescent="0.3">
      <c r="A117" s="58"/>
      <c r="B117" s="13" t="s">
        <v>243</v>
      </c>
      <c r="C117" s="7" t="s">
        <v>24</v>
      </c>
      <c r="D117" s="26" t="s">
        <v>265</v>
      </c>
      <c r="E117" s="26" t="s">
        <v>265</v>
      </c>
      <c r="F117" s="26" t="s">
        <v>265</v>
      </c>
      <c r="G117" s="26" t="s">
        <v>265</v>
      </c>
      <c r="H117" s="26" t="s">
        <v>265</v>
      </c>
      <c r="I117" s="26" t="s">
        <v>265</v>
      </c>
      <c r="J117" s="26" t="s">
        <v>265</v>
      </c>
      <c r="K117" s="26" t="s">
        <v>265</v>
      </c>
      <c r="L117" s="26" t="s">
        <v>265</v>
      </c>
      <c r="M117" s="26" t="s">
        <v>265</v>
      </c>
      <c r="N117" s="26" t="s">
        <v>265</v>
      </c>
    </row>
    <row r="118" spans="1:14" ht="15.6" x14ac:dyDescent="0.3">
      <c r="A118" s="58"/>
      <c r="B118" s="13" t="s">
        <v>245</v>
      </c>
      <c r="C118" s="7" t="s">
        <v>24</v>
      </c>
      <c r="D118" s="26" t="s">
        <v>265</v>
      </c>
      <c r="E118" s="26" t="s">
        <v>265</v>
      </c>
      <c r="F118" s="26" t="s">
        <v>265</v>
      </c>
      <c r="G118" s="26" t="s">
        <v>265</v>
      </c>
      <c r="H118" s="26" t="s">
        <v>265</v>
      </c>
      <c r="I118" s="26" t="s">
        <v>265</v>
      </c>
      <c r="J118" s="26" t="s">
        <v>265</v>
      </c>
      <c r="K118" s="26" t="s">
        <v>265</v>
      </c>
      <c r="L118" s="26" t="s">
        <v>265</v>
      </c>
      <c r="M118" s="26" t="s">
        <v>265</v>
      </c>
      <c r="N118" s="26" t="s">
        <v>265</v>
      </c>
    </row>
    <row r="119" spans="1:14" ht="15.6" x14ac:dyDescent="0.3">
      <c r="A119" s="58"/>
      <c r="B119" s="13" t="s">
        <v>244</v>
      </c>
      <c r="C119" s="7" t="s">
        <v>24</v>
      </c>
      <c r="D119" s="26" t="s">
        <v>265</v>
      </c>
      <c r="E119" s="26" t="s">
        <v>265</v>
      </c>
      <c r="F119" s="26" t="s">
        <v>265</v>
      </c>
      <c r="G119" s="26" t="s">
        <v>265</v>
      </c>
      <c r="H119" s="26" t="s">
        <v>265</v>
      </c>
      <c r="I119" s="26" t="s">
        <v>265</v>
      </c>
      <c r="J119" s="26" t="s">
        <v>265</v>
      </c>
      <c r="K119" s="26" t="s">
        <v>265</v>
      </c>
      <c r="L119" s="26" t="s">
        <v>265</v>
      </c>
      <c r="M119" s="26" t="s">
        <v>265</v>
      </c>
      <c r="N119" s="26" t="s">
        <v>265</v>
      </c>
    </row>
    <row r="120" spans="1:14" ht="15.6" customHeight="1" x14ac:dyDescent="0.3">
      <c r="A120" s="58"/>
      <c r="B120" s="13" t="s">
        <v>242</v>
      </c>
      <c r="C120" s="7" t="s">
        <v>25</v>
      </c>
      <c r="D120" s="26" t="s">
        <v>265</v>
      </c>
      <c r="E120" s="26" t="s">
        <v>265</v>
      </c>
      <c r="F120" s="26" t="s">
        <v>265</v>
      </c>
      <c r="G120" s="26" t="s">
        <v>265</v>
      </c>
      <c r="H120" s="26" t="s">
        <v>265</v>
      </c>
      <c r="I120" s="26" t="s">
        <v>265</v>
      </c>
      <c r="J120" s="26" t="s">
        <v>265</v>
      </c>
      <c r="K120" s="26" t="s">
        <v>265</v>
      </c>
      <c r="L120" s="26" t="s">
        <v>265</v>
      </c>
      <c r="M120" s="26" t="s">
        <v>265</v>
      </c>
      <c r="N120" s="26" t="s">
        <v>265</v>
      </c>
    </row>
    <row r="121" spans="1:14" ht="15.6" customHeight="1" x14ac:dyDescent="0.3">
      <c r="A121" s="59"/>
      <c r="B121" s="13" t="s">
        <v>114</v>
      </c>
      <c r="C121" s="7" t="s">
        <v>24</v>
      </c>
      <c r="D121" s="60">
        <v>34593</v>
      </c>
      <c r="E121" s="60">
        <v>26109</v>
      </c>
      <c r="F121" s="61">
        <f>E121/D121*100</f>
        <v>75.474807041887075</v>
      </c>
      <c r="G121" s="60">
        <v>28406</v>
      </c>
      <c r="H121" s="61">
        <f>G121/E121*100</f>
        <v>108.79773258263434</v>
      </c>
      <c r="I121" s="60">
        <v>50132</v>
      </c>
      <c r="J121" s="61">
        <f>I121/G121*100</f>
        <v>176.4838414419489</v>
      </c>
      <c r="K121" s="60">
        <v>93164</v>
      </c>
      <c r="L121" s="61">
        <f>K121/I121*100</f>
        <v>185.8373892922684</v>
      </c>
      <c r="M121" s="60">
        <v>121633</v>
      </c>
      <c r="N121" s="61">
        <f>M121/K121*100</f>
        <v>130.55794083551586</v>
      </c>
    </row>
    <row r="122" spans="1:14" ht="15.6" x14ac:dyDescent="0.3">
      <c r="A122" s="39"/>
      <c r="B122" s="13" t="s">
        <v>115</v>
      </c>
      <c r="C122" s="7" t="s">
        <v>22</v>
      </c>
      <c r="D122" s="26" t="s">
        <v>265</v>
      </c>
      <c r="E122" s="26" t="s">
        <v>265</v>
      </c>
      <c r="F122" s="26" t="s">
        <v>265</v>
      </c>
      <c r="G122" s="26" t="s">
        <v>265</v>
      </c>
      <c r="H122" s="26" t="s">
        <v>265</v>
      </c>
      <c r="I122" s="26" t="s">
        <v>265</v>
      </c>
      <c r="J122" s="26" t="s">
        <v>265</v>
      </c>
      <c r="K122" s="26" t="s">
        <v>265</v>
      </c>
      <c r="L122" s="26" t="s">
        <v>265</v>
      </c>
      <c r="M122" s="26" t="s">
        <v>265</v>
      </c>
      <c r="N122" s="26" t="s">
        <v>265</v>
      </c>
    </row>
    <row r="123" spans="1:14" ht="15.6" x14ac:dyDescent="0.3">
      <c r="A123" s="24" t="s">
        <v>116</v>
      </c>
      <c r="B123" s="21" t="s">
        <v>231</v>
      </c>
      <c r="C123" s="7"/>
      <c r="D123" s="5"/>
      <c r="E123" s="5"/>
      <c r="F123" s="5"/>
      <c r="G123" s="9"/>
      <c r="H123" s="9"/>
      <c r="I123" s="9"/>
      <c r="J123" s="9"/>
      <c r="K123" s="9"/>
      <c r="L123" s="9"/>
      <c r="M123" s="9"/>
      <c r="N123" s="9"/>
    </row>
    <row r="124" spans="1:14" ht="15.6" x14ac:dyDescent="0.3">
      <c r="A124" s="25"/>
      <c r="B124" s="54" t="s">
        <v>117</v>
      </c>
      <c r="C124" s="7" t="s">
        <v>7</v>
      </c>
      <c r="D124" s="26" t="s">
        <v>265</v>
      </c>
      <c r="E124" s="26" t="s">
        <v>265</v>
      </c>
      <c r="F124" s="26" t="s">
        <v>265</v>
      </c>
      <c r="G124" s="26" t="s">
        <v>265</v>
      </c>
      <c r="H124" s="26" t="s">
        <v>265</v>
      </c>
      <c r="I124" s="26" t="s">
        <v>265</v>
      </c>
      <c r="J124" s="26" t="s">
        <v>265</v>
      </c>
      <c r="K124" s="26" t="s">
        <v>265</v>
      </c>
      <c r="L124" s="26" t="s">
        <v>265</v>
      </c>
      <c r="M124" s="26" t="s">
        <v>265</v>
      </c>
      <c r="N124" s="26" t="s">
        <v>265</v>
      </c>
    </row>
    <row r="125" spans="1:14" ht="15.6" x14ac:dyDescent="0.3">
      <c r="A125" s="25"/>
      <c r="B125" s="54" t="s">
        <v>118</v>
      </c>
      <c r="C125" s="7" t="s">
        <v>7</v>
      </c>
      <c r="D125" s="26" t="s">
        <v>265</v>
      </c>
      <c r="E125" s="26" t="s">
        <v>265</v>
      </c>
      <c r="F125" s="26" t="s">
        <v>265</v>
      </c>
      <c r="G125" s="26" t="s">
        <v>265</v>
      </c>
      <c r="H125" s="26" t="s">
        <v>265</v>
      </c>
      <c r="I125" s="26" t="s">
        <v>265</v>
      </c>
      <c r="J125" s="26" t="s">
        <v>265</v>
      </c>
      <c r="K125" s="26" t="s">
        <v>265</v>
      </c>
      <c r="L125" s="26" t="s">
        <v>265</v>
      </c>
      <c r="M125" s="26" t="s">
        <v>265</v>
      </c>
      <c r="N125" s="26" t="s">
        <v>265</v>
      </c>
    </row>
    <row r="126" spans="1:14" ht="31.2" x14ac:dyDescent="0.3">
      <c r="A126" s="25"/>
      <c r="B126" s="54" t="s">
        <v>119</v>
      </c>
      <c r="C126" s="7" t="s">
        <v>25</v>
      </c>
      <c r="D126" s="26" t="s">
        <v>265</v>
      </c>
      <c r="E126" s="26" t="s">
        <v>265</v>
      </c>
      <c r="F126" s="26" t="s">
        <v>265</v>
      </c>
      <c r="G126" s="26" t="s">
        <v>265</v>
      </c>
      <c r="H126" s="26" t="s">
        <v>265</v>
      </c>
      <c r="I126" s="26" t="s">
        <v>265</v>
      </c>
      <c r="J126" s="26" t="s">
        <v>265</v>
      </c>
      <c r="K126" s="26" t="s">
        <v>265</v>
      </c>
      <c r="L126" s="26" t="s">
        <v>265</v>
      </c>
      <c r="M126" s="26" t="s">
        <v>265</v>
      </c>
      <c r="N126" s="26" t="s">
        <v>265</v>
      </c>
    </row>
    <row r="127" spans="1:14" ht="32.4" customHeight="1" x14ac:dyDescent="0.3">
      <c r="A127" s="47"/>
      <c r="B127" s="13" t="s">
        <v>120</v>
      </c>
      <c r="C127" s="7" t="s">
        <v>7</v>
      </c>
      <c r="D127" s="26" t="s">
        <v>265</v>
      </c>
      <c r="E127" s="26" t="s">
        <v>265</v>
      </c>
      <c r="F127" s="26" t="s">
        <v>265</v>
      </c>
      <c r="G127" s="26" t="s">
        <v>265</v>
      </c>
      <c r="H127" s="26" t="s">
        <v>265</v>
      </c>
      <c r="I127" s="26" t="s">
        <v>265</v>
      </c>
      <c r="J127" s="26" t="s">
        <v>265</v>
      </c>
      <c r="K127" s="26" t="s">
        <v>265</v>
      </c>
      <c r="L127" s="26" t="s">
        <v>265</v>
      </c>
      <c r="M127" s="26" t="s">
        <v>265</v>
      </c>
      <c r="N127" s="26" t="s">
        <v>265</v>
      </c>
    </row>
    <row r="128" spans="1:14" ht="15.6" x14ac:dyDescent="0.3">
      <c r="A128" s="47"/>
      <c r="B128" s="13" t="s">
        <v>121</v>
      </c>
      <c r="C128" s="7" t="s">
        <v>122</v>
      </c>
      <c r="D128" s="26" t="s">
        <v>265</v>
      </c>
      <c r="E128" s="26" t="s">
        <v>265</v>
      </c>
      <c r="F128" s="26" t="s">
        <v>265</v>
      </c>
      <c r="G128" s="26" t="s">
        <v>265</v>
      </c>
      <c r="H128" s="26" t="s">
        <v>265</v>
      </c>
      <c r="I128" s="26" t="s">
        <v>265</v>
      </c>
      <c r="J128" s="26" t="s">
        <v>265</v>
      </c>
      <c r="K128" s="26" t="s">
        <v>265</v>
      </c>
      <c r="L128" s="26" t="s">
        <v>265</v>
      </c>
      <c r="M128" s="26" t="s">
        <v>265</v>
      </c>
      <c r="N128" s="26" t="s">
        <v>265</v>
      </c>
    </row>
    <row r="129" spans="1:14" ht="31.2" x14ac:dyDescent="0.3">
      <c r="A129" s="47"/>
      <c r="B129" s="13" t="s">
        <v>123</v>
      </c>
      <c r="C129" s="7" t="s">
        <v>25</v>
      </c>
      <c r="D129" s="26" t="s">
        <v>265</v>
      </c>
      <c r="E129" s="26" t="s">
        <v>265</v>
      </c>
      <c r="F129" s="26" t="s">
        <v>265</v>
      </c>
      <c r="G129" s="26" t="s">
        <v>265</v>
      </c>
      <c r="H129" s="26" t="s">
        <v>265</v>
      </c>
      <c r="I129" s="26" t="s">
        <v>265</v>
      </c>
      <c r="J129" s="26" t="s">
        <v>265</v>
      </c>
      <c r="K129" s="26" t="s">
        <v>265</v>
      </c>
      <c r="L129" s="26" t="s">
        <v>265</v>
      </c>
      <c r="M129" s="26" t="s">
        <v>265</v>
      </c>
      <c r="N129" s="26" t="s">
        <v>265</v>
      </c>
    </row>
    <row r="130" spans="1:14" ht="15.6" x14ac:dyDescent="0.3">
      <c r="A130" s="49"/>
      <c r="B130" s="13" t="s">
        <v>124</v>
      </c>
      <c r="C130" s="7" t="s">
        <v>122</v>
      </c>
      <c r="D130" s="62">
        <v>5298.94</v>
      </c>
      <c r="E130" s="62">
        <v>5973.05</v>
      </c>
      <c r="F130" s="63">
        <f>E130/D130*100</f>
        <v>112.72160092395839</v>
      </c>
      <c r="G130" s="62">
        <v>6653.98</v>
      </c>
      <c r="H130" s="63">
        <f>G130/E130*100</f>
        <v>111.40003850629074</v>
      </c>
      <c r="I130" s="62">
        <v>7412.53</v>
      </c>
      <c r="J130" s="63">
        <f>I130/G130*100</f>
        <v>111.39994409361013</v>
      </c>
      <c r="K130" s="62">
        <v>8257.56</v>
      </c>
      <c r="L130" s="63">
        <f>K130/I130*100</f>
        <v>111.40002131525944</v>
      </c>
      <c r="M130" s="62">
        <v>9198.92</v>
      </c>
      <c r="N130" s="63">
        <f>M130/K130*100</f>
        <v>111.39997771738868</v>
      </c>
    </row>
    <row r="131" spans="1:14" ht="15.6" x14ac:dyDescent="0.3">
      <c r="A131" s="10" t="s">
        <v>125</v>
      </c>
      <c r="B131" s="48" t="s">
        <v>126</v>
      </c>
      <c r="C131" s="7"/>
      <c r="D131" s="64"/>
      <c r="E131" s="64"/>
      <c r="F131" s="64"/>
      <c r="G131" s="65"/>
      <c r="H131" s="66"/>
      <c r="I131" s="66"/>
      <c r="J131" s="66"/>
      <c r="K131" s="66"/>
      <c r="L131" s="66"/>
      <c r="M131" s="66"/>
      <c r="N131" s="66"/>
    </row>
    <row r="132" spans="1:14" ht="15.6" x14ac:dyDescent="0.3">
      <c r="A132" s="43"/>
      <c r="B132" s="20" t="s">
        <v>258</v>
      </c>
      <c r="C132" s="7" t="s">
        <v>25</v>
      </c>
      <c r="D132" s="56" t="s">
        <v>265</v>
      </c>
      <c r="E132" s="56" t="s">
        <v>265</v>
      </c>
      <c r="F132" s="5" t="s">
        <v>264</v>
      </c>
      <c r="G132" s="56" t="s">
        <v>265</v>
      </c>
      <c r="H132" s="5" t="s">
        <v>264</v>
      </c>
      <c r="I132" s="56" t="s">
        <v>265</v>
      </c>
      <c r="J132" s="5" t="s">
        <v>264</v>
      </c>
      <c r="K132" s="56" t="s">
        <v>265</v>
      </c>
      <c r="L132" s="5" t="s">
        <v>264</v>
      </c>
      <c r="M132" s="56" t="s">
        <v>265</v>
      </c>
      <c r="N132" s="5" t="s">
        <v>264</v>
      </c>
    </row>
    <row r="133" spans="1:14" ht="15.6" x14ac:dyDescent="0.3">
      <c r="A133" s="43"/>
      <c r="B133" s="20" t="s">
        <v>257</v>
      </c>
      <c r="C133" s="7" t="s">
        <v>25</v>
      </c>
      <c r="D133" s="56" t="s">
        <v>265</v>
      </c>
      <c r="E133" s="56" t="s">
        <v>265</v>
      </c>
      <c r="F133" s="5" t="s">
        <v>264</v>
      </c>
      <c r="G133" s="56" t="s">
        <v>265</v>
      </c>
      <c r="H133" s="5" t="s">
        <v>264</v>
      </c>
      <c r="I133" s="56" t="s">
        <v>265</v>
      </c>
      <c r="J133" s="5" t="s">
        <v>264</v>
      </c>
      <c r="K133" s="56" t="s">
        <v>265</v>
      </c>
      <c r="L133" s="5" t="s">
        <v>264</v>
      </c>
      <c r="M133" s="56" t="s">
        <v>265</v>
      </c>
      <c r="N133" s="5" t="s">
        <v>264</v>
      </c>
    </row>
    <row r="134" spans="1:14" ht="15.6" x14ac:dyDescent="0.3">
      <c r="A134" s="43"/>
      <c r="B134" s="20" t="s">
        <v>256</v>
      </c>
      <c r="C134" s="7" t="s">
        <v>25</v>
      </c>
      <c r="D134" s="56" t="s">
        <v>265</v>
      </c>
      <c r="E134" s="56" t="s">
        <v>265</v>
      </c>
      <c r="F134" s="5" t="s">
        <v>264</v>
      </c>
      <c r="G134" s="56" t="s">
        <v>265</v>
      </c>
      <c r="H134" s="5" t="s">
        <v>264</v>
      </c>
      <c r="I134" s="56" t="s">
        <v>265</v>
      </c>
      <c r="J134" s="5" t="s">
        <v>264</v>
      </c>
      <c r="K134" s="56" t="s">
        <v>265</v>
      </c>
      <c r="L134" s="5" t="s">
        <v>264</v>
      </c>
      <c r="M134" s="56" t="s">
        <v>265</v>
      </c>
      <c r="N134" s="5" t="s">
        <v>264</v>
      </c>
    </row>
    <row r="135" spans="1:14" ht="15.6" x14ac:dyDescent="0.3">
      <c r="A135" s="43"/>
      <c r="B135" s="20" t="s">
        <v>255</v>
      </c>
      <c r="C135" s="7" t="s">
        <v>25</v>
      </c>
      <c r="D135" s="56" t="s">
        <v>265</v>
      </c>
      <c r="E135" s="56" t="s">
        <v>265</v>
      </c>
      <c r="F135" s="5" t="s">
        <v>264</v>
      </c>
      <c r="G135" s="56" t="s">
        <v>265</v>
      </c>
      <c r="H135" s="5" t="s">
        <v>264</v>
      </c>
      <c r="I135" s="56" t="s">
        <v>265</v>
      </c>
      <c r="J135" s="5" t="s">
        <v>264</v>
      </c>
      <c r="K135" s="56" t="s">
        <v>265</v>
      </c>
      <c r="L135" s="5" t="s">
        <v>264</v>
      </c>
      <c r="M135" s="56" t="s">
        <v>265</v>
      </c>
      <c r="N135" s="5" t="s">
        <v>264</v>
      </c>
    </row>
    <row r="136" spans="1:14" ht="15.6" x14ac:dyDescent="0.3">
      <c r="A136" s="43"/>
      <c r="B136" s="20" t="s">
        <v>254</v>
      </c>
      <c r="C136" s="7" t="s">
        <v>22</v>
      </c>
      <c r="D136" s="56" t="s">
        <v>265</v>
      </c>
      <c r="E136" s="56" t="s">
        <v>265</v>
      </c>
      <c r="F136" s="56" t="s">
        <v>265</v>
      </c>
      <c r="G136" s="56" t="s">
        <v>265</v>
      </c>
      <c r="H136" s="56" t="s">
        <v>265</v>
      </c>
      <c r="I136" s="56" t="s">
        <v>265</v>
      </c>
      <c r="J136" s="56" t="s">
        <v>265</v>
      </c>
      <c r="K136" s="56" t="s">
        <v>265</v>
      </c>
      <c r="L136" s="56" t="s">
        <v>265</v>
      </c>
      <c r="M136" s="56" t="s">
        <v>265</v>
      </c>
      <c r="N136" s="56" t="s">
        <v>265</v>
      </c>
    </row>
    <row r="137" spans="1:14" ht="31.2" x14ac:dyDescent="0.3">
      <c r="A137" s="43"/>
      <c r="B137" s="20" t="s">
        <v>252</v>
      </c>
      <c r="C137" s="7" t="s">
        <v>22</v>
      </c>
      <c r="D137" s="56" t="s">
        <v>265</v>
      </c>
      <c r="E137" s="56" t="s">
        <v>265</v>
      </c>
      <c r="F137" s="56" t="s">
        <v>265</v>
      </c>
      <c r="G137" s="56" t="s">
        <v>265</v>
      </c>
      <c r="H137" s="56" t="s">
        <v>265</v>
      </c>
      <c r="I137" s="56" t="s">
        <v>265</v>
      </c>
      <c r="J137" s="56" t="s">
        <v>265</v>
      </c>
      <c r="K137" s="56" t="s">
        <v>265</v>
      </c>
      <c r="L137" s="56" t="s">
        <v>265</v>
      </c>
      <c r="M137" s="56" t="s">
        <v>265</v>
      </c>
      <c r="N137" s="56" t="s">
        <v>265</v>
      </c>
    </row>
    <row r="138" spans="1:14" ht="31.2" x14ac:dyDescent="0.3">
      <c r="A138" s="43"/>
      <c r="B138" s="20" t="s">
        <v>253</v>
      </c>
      <c r="C138" s="7" t="s">
        <v>22</v>
      </c>
      <c r="D138" s="56" t="s">
        <v>265</v>
      </c>
      <c r="E138" s="56" t="s">
        <v>265</v>
      </c>
      <c r="F138" s="56" t="s">
        <v>265</v>
      </c>
      <c r="G138" s="56" t="s">
        <v>265</v>
      </c>
      <c r="H138" s="56" t="s">
        <v>265</v>
      </c>
      <c r="I138" s="56" t="s">
        <v>265</v>
      </c>
      <c r="J138" s="56" t="s">
        <v>265</v>
      </c>
      <c r="K138" s="56" t="s">
        <v>265</v>
      </c>
      <c r="L138" s="56" t="s">
        <v>265</v>
      </c>
      <c r="M138" s="56" t="s">
        <v>265</v>
      </c>
      <c r="N138" s="56" t="s">
        <v>265</v>
      </c>
    </row>
    <row r="139" spans="1:14" ht="15.6" x14ac:dyDescent="0.3">
      <c r="A139" s="15" t="s">
        <v>127</v>
      </c>
      <c r="B139" s="22" t="s">
        <v>128</v>
      </c>
      <c r="C139" s="7"/>
      <c r="D139" s="5"/>
      <c r="E139" s="5"/>
      <c r="F139" s="5"/>
      <c r="G139" s="9"/>
      <c r="H139" s="9"/>
      <c r="I139" s="9"/>
      <c r="J139" s="9"/>
      <c r="K139" s="9"/>
      <c r="L139" s="9"/>
      <c r="M139" s="9"/>
      <c r="N139" s="9"/>
    </row>
    <row r="140" spans="1:14" ht="15.6" x14ac:dyDescent="0.3">
      <c r="A140" s="15" t="s">
        <v>129</v>
      </c>
      <c r="B140" s="17" t="s">
        <v>130</v>
      </c>
      <c r="C140" s="7"/>
      <c r="D140" s="5"/>
      <c r="E140" s="5"/>
      <c r="F140" s="5"/>
      <c r="G140" s="9"/>
      <c r="H140" s="9"/>
      <c r="I140" s="9"/>
      <c r="J140" s="9"/>
      <c r="K140" s="9"/>
      <c r="L140" s="9"/>
      <c r="M140" s="9"/>
      <c r="N140" s="9"/>
    </row>
    <row r="141" spans="1:14" ht="18.600000000000001" customHeight="1" x14ac:dyDescent="0.3">
      <c r="A141" s="39"/>
      <c r="B141" s="17" t="s">
        <v>131</v>
      </c>
      <c r="C141" s="7" t="s">
        <v>7</v>
      </c>
      <c r="D141" s="29">
        <v>450.18900000000002</v>
      </c>
      <c r="E141" s="29">
        <v>620</v>
      </c>
      <c r="F141" s="29">
        <f>E141/D141*100</f>
        <v>137.71993540490769</v>
      </c>
      <c r="G141" s="29">
        <v>677</v>
      </c>
      <c r="H141" s="67">
        <f>G141/E141*100</f>
        <v>109.19354838709678</v>
      </c>
      <c r="I141" s="29">
        <v>711</v>
      </c>
      <c r="J141" s="67">
        <f>I141/G141*100</f>
        <v>105.02215657311669</v>
      </c>
      <c r="K141" s="29">
        <v>750</v>
      </c>
      <c r="L141" s="67">
        <f>K141/I141*100</f>
        <v>105.48523206751055</v>
      </c>
      <c r="M141" s="29">
        <v>790</v>
      </c>
      <c r="N141" s="67">
        <f>M141/K141*100</f>
        <v>105.33333333333333</v>
      </c>
    </row>
    <row r="142" spans="1:14" ht="31.2" x14ac:dyDescent="0.3">
      <c r="A142" s="39"/>
      <c r="B142" s="13" t="s">
        <v>235</v>
      </c>
      <c r="C142" s="7" t="s">
        <v>22</v>
      </c>
      <c r="D142" s="7">
        <v>57</v>
      </c>
      <c r="E142" s="7">
        <v>57</v>
      </c>
      <c r="F142" s="29">
        <f t="shared" ref="F142:F145" si="16">E142/D142*100</f>
        <v>100</v>
      </c>
      <c r="G142" s="7">
        <v>57</v>
      </c>
      <c r="H142" s="67">
        <f t="shared" ref="H142:H145" si="17">G142/E142*100</f>
        <v>100</v>
      </c>
      <c r="I142" s="7">
        <v>57</v>
      </c>
      <c r="J142" s="67">
        <f t="shared" ref="J142:J145" si="18">I142/G142*100</f>
        <v>100</v>
      </c>
      <c r="K142" s="7">
        <v>57</v>
      </c>
      <c r="L142" s="67">
        <f t="shared" ref="L142:L145" si="19">K142/I142*100</f>
        <v>100</v>
      </c>
      <c r="M142" s="7">
        <v>57</v>
      </c>
      <c r="N142" s="67">
        <f t="shared" ref="N142:N145" si="20">M142/K142*100</f>
        <v>100</v>
      </c>
    </row>
    <row r="143" spans="1:14" ht="46.8" x14ac:dyDescent="0.3">
      <c r="A143" s="39"/>
      <c r="B143" s="13" t="s">
        <v>234</v>
      </c>
      <c r="C143" s="7" t="s">
        <v>22</v>
      </c>
      <c r="D143" s="7">
        <v>51</v>
      </c>
      <c r="E143" s="7">
        <v>57</v>
      </c>
      <c r="F143" s="29">
        <f t="shared" si="16"/>
        <v>111.76470588235294</v>
      </c>
      <c r="G143" s="7">
        <v>57</v>
      </c>
      <c r="H143" s="67">
        <f t="shared" si="17"/>
        <v>100</v>
      </c>
      <c r="I143" s="7">
        <v>57</v>
      </c>
      <c r="J143" s="67">
        <f t="shared" si="18"/>
        <v>100</v>
      </c>
      <c r="K143" s="7">
        <v>57</v>
      </c>
      <c r="L143" s="67">
        <f t="shared" si="19"/>
        <v>100</v>
      </c>
      <c r="M143" s="7">
        <v>57</v>
      </c>
      <c r="N143" s="67">
        <f t="shared" si="20"/>
        <v>100</v>
      </c>
    </row>
    <row r="144" spans="1:14" ht="31.2" x14ac:dyDescent="0.3">
      <c r="A144" s="39"/>
      <c r="B144" s="13" t="s">
        <v>132</v>
      </c>
      <c r="C144" s="7" t="s">
        <v>29</v>
      </c>
      <c r="D144" s="7">
        <v>1286</v>
      </c>
      <c r="E144" s="7">
        <v>1350</v>
      </c>
      <c r="F144" s="29">
        <f t="shared" si="16"/>
        <v>104.97667185069986</v>
      </c>
      <c r="G144" s="7">
        <v>1365</v>
      </c>
      <c r="H144" s="67">
        <f t="shared" si="17"/>
        <v>101.11111111111111</v>
      </c>
      <c r="I144" s="7">
        <v>1380</v>
      </c>
      <c r="J144" s="67">
        <f t="shared" si="18"/>
        <v>101.09890109890109</v>
      </c>
      <c r="K144" s="7">
        <v>1390</v>
      </c>
      <c r="L144" s="67">
        <f t="shared" si="19"/>
        <v>100.72463768115942</v>
      </c>
      <c r="M144" s="7">
        <v>1410</v>
      </c>
      <c r="N144" s="67">
        <f t="shared" si="20"/>
        <v>101.43884892086331</v>
      </c>
    </row>
    <row r="145" spans="1:14" ht="46.8" x14ac:dyDescent="0.3">
      <c r="A145" s="39"/>
      <c r="B145" s="13" t="s">
        <v>133</v>
      </c>
      <c r="C145" s="7" t="s">
        <v>29</v>
      </c>
      <c r="D145" s="7">
        <v>2824</v>
      </c>
      <c r="E145" s="7">
        <v>3050</v>
      </c>
      <c r="F145" s="29">
        <f t="shared" si="16"/>
        <v>108.00283286118982</v>
      </c>
      <c r="G145" s="7">
        <v>3070</v>
      </c>
      <c r="H145" s="67">
        <f t="shared" si="17"/>
        <v>100.65573770491802</v>
      </c>
      <c r="I145" s="7">
        <v>3090</v>
      </c>
      <c r="J145" s="67">
        <f t="shared" si="18"/>
        <v>100.65146579804561</v>
      </c>
      <c r="K145" s="7">
        <v>3110</v>
      </c>
      <c r="L145" s="67">
        <f t="shared" si="19"/>
        <v>100.64724919093851</v>
      </c>
      <c r="M145" s="7">
        <v>3130</v>
      </c>
      <c r="N145" s="67">
        <f t="shared" si="20"/>
        <v>100.64308681672026</v>
      </c>
    </row>
    <row r="146" spans="1:14" ht="15.6" x14ac:dyDescent="0.3">
      <c r="A146" s="24" t="s">
        <v>134</v>
      </c>
      <c r="B146" s="17" t="s">
        <v>135</v>
      </c>
      <c r="C146" s="7"/>
      <c r="D146" s="5"/>
      <c r="E146" s="5"/>
      <c r="F146" s="5"/>
      <c r="G146" s="9"/>
      <c r="H146" s="9"/>
      <c r="I146" s="9"/>
      <c r="J146" s="9"/>
      <c r="K146" s="9"/>
      <c r="L146" s="9"/>
      <c r="M146" s="9"/>
      <c r="N146" s="9"/>
    </row>
    <row r="147" spans="1:14" ht="15.6" x14ac:dyDescent="0.3">
      <c r="A147" s="24" t="s">
        <v>136</v>
      </c>
      <c r="B147" s="48" t="s">
        <v>137</v>
      </c>
      <c r="C147" s="7"/>
      <c r="D147" s="5"/>
      <c r="E147" s="5"/>
      <c r="F147" s="5"/>
      <c r="G147" s="9"/>
      <c r="H147" s="9"/>
      <c r="I147" s="9"/>
      <c r="J147" s="9"/>
      <c r="K147" s="9"/>
      <c r="L147" s="9"/>
      <c r="M147" s="9"/>
      <c r="N147" s="9"/>
    </row>
    <row r="148" spans="1:14" ht="15.6" x14ac:dyDescent="0.3">
      <c r="A148" s="25"/>
      <c r="B148" s="20" t="s">
        <v>138</v>
      </c>
      <c r="C148" s="7" t="s">
        <v>29</v>
      </c>
      <c r="D148" s="7" t="s">
        <v>265</v>
      </c>
      <c r="E148" s="7" t="s">
        <v>265</v>
      </c>
      <c r="F148" s="7" t="s">
        <v>265</v>
      </c>
      <c r="G148" s="7" t="s">
        <v>265</v>
      </c>
      <c r="H148" s="7" t="s">
        <v>265</v>
      </c>
      <c r="I148" s="7" t="s">
        <v>265</v>
      </c>
      <c r="J148" s="7" t="s">
        <v>265</v>
      </c>
      <c r="K148" s="7" t="s">
        <v>265</v>
      </c>
      <c r="L148" s="7" t="s">
        <v>265</v>
      </c>
      <c r="M148" s="7" t="s">
        <v>265</v>
      </c>
      <c r="N148" s="7" t="s">
        <v>265</v>
      </c>
    </row>
    <row r="149" spans="1:14" ht="15.6" x14ac:dyDescent="0.3">
      <c r="A149" s="25"/>
      <c r="B149" s="20" t="s">
        <v>139</v>
      </c>
      <c r="C149" s="7" t="s">
        <v>27</v>
      </c>
      <c r="D149" s="7">
        <v>2</v>
      </c>
      <c r="E149" s="7">
        <v>2</v>
      </c>
      <c r="F149" s="7">
        <f>E149/D149*100</f>
        <v>100</v>
      </c>
      <c r="G149" s="7" t="s">
        <v>265</v>
      </c>
      <c r="H149" s="7" t="s">
        <v>265</v>
      </c>
      <c r="I149" s="7" t="s">
        <v>265</v>
      </c>
      <c r="J149" s="7" t="s">
        <v>265</v>
      </c>
      <c r="K149" s="7" t="s">
        <v>265</v>
      </c>
      <c r="L149" s="7" t="s">
        <v>265</v>
      </c>
      <c r="M149" s="7" t="s">
        <v>265</v>
      </c>
      <c r="N149" s="7" t="s">
        <v>265</v>
      </c>
    </row>
    <row r="150" spans="1:14" ht="15.6" x14ac:dyDescent="0.3">
      <c r="A150" s="25"/>
      <c r="B150" s="20" t="s">
        <v>201</v>
      </c>
      <c r="C150" s="7" t="s">
        <v>29</v>
      </c>
      <c r="D150" s="7" t="s">
        <v>265</v>
      </c>
      <c r="E150" s="7" t="s">
        <v>265</v>
      </c>
      <c r="F150" s="7"/>
      <c r="G150" s="7" t="s">
        <v>265</v>
      </c>
      <c r="H150" s="7" t="s">
        <v>265</v>
      </c>
      <c r="I150" s="7" t="s">
        <v>265</v>
      </c>
      <c r="J150" s="7" t="s">
        <v>265</v>
      </c>
      <c r="K150" s="7" t="s">
        <v>265</v>
      </c>
      <c r="L150" s="7" t="s">
        <v>265</v>
      </c>
      <c r="M150" s="7" t="s">
        <v>265</v>
      </c>
      <c r="N150" s="7" t="s">
        <v>265</v>
      </c>
    </row>
    <row r="151" spans="1:14" ht="15.6" x14ac:dyDescent="0.3">
      <c r="A151" s="25"/>
      <c r="B151" s="20" t="s">
        <v>40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spans="1:14" ht="15.6" x14ac:dyDescent="0.3">
      <c r="A152" s="25"/>
      <c r="B152" s="20" t="s">
        <v>140</v>
      </c>
      <c r="C152" s="7" t="s">
        <v>29</v>
      </c>
      <c r="D152" s="7" t="s">
        <v>265</v>
      </c>
      <c r="E152" s="7" t="s">
        <v>265</v>
      </c>
      <c r="F152" s="7" t="s">
        <v>265</v>
      </c>
      <c r="G152" s="7" t="s">
        <v>265</v>
      </c>
      <c r="H152" s="7" t="s">
        <v>265</v>
      </c>
      <c r="I152" s="7" t="s">
        <v>265</v>
      </c>
      <c r="J152" s="7" t="s">
        <v>265</v>
      </c>
      <c r="K152" s="7" t="s">
        <v>265</v>
      </c>
      <c r="L152" s="7" t="s">
        <v>265</v>
      </c>
      <c r="M152" s="7" t="s">
        <v>265</v>
      </c>
      <c r="N152" s="7" t="s">
        <v>265</v>
      </c>
    </row>
    <row r="153" spans="1:14" ht="15.6" x14ac:dyDescent="0.3">
      <c r="A153" s="25"/>
      <c r="B153" s="20" t="s">
        <v>141</v>
      </c>
      <c r="C153" s="7" t="s">
        <v>29</v>
      </c>
      <c r="D153" s="7" t="s">
        <v>265</v>
      </c>
      <c r="E153" s="7" t="s">
        <v>265</v>
      </c>
      <c r="F153" s="7" t="s">
        <v>265</v>
      </c>
      <c r="G153" s="7" t="s">
        <v>265</v>
      </c>
      <c r="H153" s="7" t="s">
        <v>265</v>
      </c>
      <c r="I153" s="7" t="s">
        <v>265</v>
      </c>
      <c r="J153" s="7" t="s">
        <v>265</v>
      </c>
      <c r="K153" s="7" t="s">
        <v>265</v>
      </c>
      <c r="L153" s="7" t="s">
        <v>265</v>
      </c>
      <c r="M153" s="7" t="s">
        <v>265</v>
      </c>
      <c r="N153" s="7" t="s">
        <v>265</v>
      </c>
    </row>
    <row r="154" spans="1:14" ht="15.6" x14ac:dyDescent="0.3">
      <c r="A154" s="25"/>
      <c r="B154" s="20" t="s">
        <v>202</v>
      </c>
      <c r="C154" s="7" t="s">
        <v>27</v>
      </c>
      <c r="D154" s="7">
        <v>2</v>
      </c>
      <c r="E154" s="7">
        <v>2</v>
      </c>
      <c r="F154" s="7">
        <f>E154/D154*100</f>
        <v>100</v>
      </c>
      <c r="G154" s="7" t="s">
        <v>265</v>
      </c>
      <c r="H154" s="7" t="s">
        <v>265</v>
      </c>
      <c r="I154" s="7" t="s">
        <v>265</v>
      </c>
      <c r="J154" s="7" t="s">
        <v>265</v>
      </c>
      <c r="K154" s="7" t="s">
        <v>265</v>
      </c>
      <c r="L154" s="7" t="s">
        <v>265</v>
      </c>
      <c r="M154" s="7" t="s">
        <v>265</v>
      </c>
      <c r="N154" s="7" t="s">
        <v>265</v>
      </c>
    </row>
    <row r="155" spans="1:14" ht="15.6" x14ac:dyDescent="0.3">
      <c r="A155" s="25"/>
      <c r="B155" s="20" t="s">
        <v>203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</row>
    <row r="156" spans="1:14" ht="15.6" x14ac:dyDescent="0.3">
      <c r="A156" s="25"/>
      <c r="B156" s="20" t="s">
        <v>204</v>
      </c>
      <c r="C156" s="7" t="s">
        <v>22</v>
      </c>
      <c r="D156" s="7" t="s">
        <v>265</v>
      </c>
      <c r="E156" s="7" t="s">
        <v>265</v>
      </c>
      <c r="F156" s="7" t="s">
        <v>265</v>
      </c>
      <c r="G156" s="7" t="s">
        <v>265</v>
      </c>
      <c r="H156" s="7" t="s">
        <v>265</v>
      </c>
      <c r="I156" s="7" t="s">
        <v>265</v>
      </c>
      <c r="J156" s="7" t="s">
        <v>265</v>
      </c>
      <c r="K156" s="7" t="s">
        <v>265</v>
      </c>
      <c r="L156" s="7" t="s">
        <v>265</v>
      </c>
      <c r="M156" s="7" t="s">
        <v>265</v>
      </c>
      <c r="N156" s="7" t="s">
        <v>265</v>
      </c>
    </row>
    <row r="157" spans="1:14" ht="15.6" x14ac:dyDescent="0.3">
      <c r="A157" s="25"/>
      <c r="B157" s="20" t="s">
        <v>205</v>
      </c>
      <c r="C157" s="7" t="s">
        <v>29</v>
      </c>
      <c r="D157" s="32">
        <v>30</v>
      </c>
      <c r="E157" s="32">
        <v>50</v>
      </c>
      <c r="F157" s="68">
        <f>E157/D157*100</f>
        <v>166.66666666666669</v>
      </c>
      <c r="G157" s="7" t="s">
        <v>265</v>
      </c>
      <c r="H157" s="7" t="s">
        <v>265</v>
      </c>
      <c r="I157" s="7" t="s">
        <v>265</v>
      </c>
      <c r="J157" s="7" t="s">
        <v>265</v>
      </c>
      <c r="K157" s="7" t="s">
        <v>265</v>
      </c>
      <c r="L157" s="7" t="s">
        <v>265</v>
      </c>
      <c r="M157" s="7" t="s">
        <v>265</v>
      </c>
      <c r="N157" s="7" t="s">
        <v>265</v>
      </c>
    </row>
    <row r="158" spans="1:14" ht="15.6" x14ac:dyDescent="0.3">
      <c r="A158" s="25"/>
      <c r="B158" s="20" t="s">
        <v>206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</row>
    <row r="159" spans="1:14" ht="15.6" x14ac:dyDescent="0.3">
      <c r="A159" s="69"/>
      <c r="B159" s="20" t="s">
        <v>140</v>
      </c>
      <c r="C159" s="32" t="s">
        <v>29</v>
      </c>
      <c r="D159" s="32">
        <v>30</v>
      </c>
      <c r="E159" s="32">
        <v>50</v>
      </c>
      <c r="F159" s="68">
        <f>E159/D159*100</f>
        <v>166.66666666666669</v>
      </c>
      <c r="G159" s="32" t="s">
        <v>265</v>
      </c>
      <c r="H159" s="32" t="s">
        <v>265</v>
      </c>
      <c r="I159" s="32" t="s">
        <v>265</v>
      </c>
      <c r="J159" s="32" t="s">
        <v>265</v>
      </c>
      <c r="K159" s="32" t="s">
        <v>265</v>
      </c>
      <c r="L159" s="32" t="s">
        <v>265</v>
      </c>
      <c r="M159" s="32" t="s">
        <v>265</v>
      </c>
      <c r="N159" s="32" t="s">
        <v>265</v>
      </c>
    </row>
    <row r="160" spans="1:14" ht="15.6" x14ac:dyDescent="0.3">
      <c r="A160" s="25"/>
      <c r="B160" s="20" t="s">
        <v>141</v>
      </c>
      <c r="C160" s="7" t="s">
        <v>29</v>
      </c>
      <c r="D160" s="32">
        <v>0</v>
      </c>
      <c r="E160" s="7" t="s">
        <v>265</v>
      </c>
      <c r="F160" s="7" t="s">
        <v>265</v>
      </c>
      <c r="G160" s="7" t="s">
        <v>265</v>
      </c>
      <c r="H160" s="7" t="s">
        <v>265</v>
      </c>
      <c r="I160" s="7" t="s">
        <v>265</v>
      </c>
      <c r="J160" s="7" t="s">
        <v>265</v>
      </c>
      <c r="K160" s="7" t="s">
        <v>265</v>
      </c>
      <c r="L160" s="7" t="s">
        <v>265</v>
      </c>
      <c r="M160" s="7" t="s">
        <v>265</v>
      </c>
      <c r="N160" s="7" t="s">
        <v>265</v>
      </c>
    </row>
    <row r="161" spans="1:14" ht="15.6" x14ac:dyDescent="0.3">
      <c r="A161" s="27"/>
      <c r="B161" s="20" t="s">
        <v>142</v>
      </c>
      <c r="C161" s="7"/>
      <c r="D161" s="7">
        <v>6</v>
      </c>
      <c r="E161" s="7">
        <v>6</v>
      </c>
      <c r="F161" s="29">
        <f>E161/D161*100</f>
        <v>100</v>
      </c>
      <c r="G161" s="7" t="s">
        <v>265</v>
      </c>
      <c r="H161" s="7" t="s">
        <v>265</v>
      </c>
      <c r="I161" s="7" t="s">
        <v>265</v>
      </c>
      <c r="J161" s="7" t="s">
        <v>265</v>
      </c>
      <c r="K161" s="7" t="s">
        <v>265</v>
      </c>
      <c r="L161" s="7" t="s">
        <v>265</v>
      </c>
      <c r="M161" s="7" t="s">
        <v>265</v>
      </c>
      <c r="N161" s="7" t="s">
        <v>265</v>
      </c>
    </row>
    <row r="162" spans="1:14" ht="15.6" x14ac:dyDescent="0.3">
      <c r="A162" s="70" t="s">
        <v>143</v>
      </c>
      <c r="B162" s="17" t="s">
        <v>144</v>
      </c>
      <c r="C162" s="7"/>
      <c r="D162" s="7"/>
      <c r="E162" s="7"/>
      <c r="F162" s="7"/>
      <c r="G162" s="23"/>
      <c r="H162" s="23"/>
      <c r="I162" s="23"/>
      <c r="J162" s="23"/>
      <c r="K162" s="23"/>
      <c r="L162" s="23"/>
      <c r="M162" s="23"/>
      <c r="N162" s="23"/>
    </row>
    <row r="163" spans="1:14" ht="15.6" x14ac:dyDescent="0.3">
      <c r="A163" s="71"/>
      <c r="B163" s="13" t="s">
        <v>145</v>
      </c>
      <c r="C163" s="7" t="s">
        <v>27</v>
      </c>
      <c r="D163" s="7">
        <v>83</v>
      </c>
      <c r="E163" s="7">
        <v>83</v>
      </c>
      <c r="F163" s="29">
        <f t="shared" ref="F163:F164" si="21">E163/D163*100</f>
        <v>100</v>
      </c>
      <c r="G163" s="7" t="s">
        <v>265</v>
      </c>
      <c r="H163" s="7" t="s">
        <v>265</v>
      </c>
      <c r="I163" s="7" t="s">
        <v>265</v>
      </c>
      <c r="J163" s="7" t="s">
        <v>265</v>
      </c>
      <c r="K163" s="7" t="s">
        <v>265</v>
      </c>
      <c r="L163" s="7" t="s">
        <v>265</v>
      </c>
      <c r="M163" s="7" t="s">
        <v>265</v>
      </c>
      <c r="N163" s="7" t="s">
        <v>265</v>
      </c>
    </row>
    <row r="164" spans="1:14" ht="15.6" x14ac:dyDescent="0.3">
      <c r="A164" s="72"/>
      <c r="B164" s="20" t="s">
        <v>146</v>
      </c>
      <c r="C164" s="32" t="s">
        <v>29</v>
      </c>
      <c r="D164" s="73">
        <v>26215</v>
      </c>
      <c r="E164" s="74">
        <v>26000</v>
      </c>
      <c r="F164" s="68">
        <f t="shared" si="21"/>
        <v>99.179858859431619</v>
      </c>
      <c r="G164" s="32" t="s">
        <v>265</v>
      </c>
      <c r="H164" s="32" t="s">
        <v>265</v>
      </c>
      <c r="I164" s="32" t="s">
        <v>265</v>
      </c>
      <c r="J164" s="32" t="s">
        <v>265</v>
      </c>
      <c r="K164" s="32" t="s">
        <v>265</v>
      </c>
      <c r="L164" s="32" t="s">
        <v>265</v>
      </c>
      <c r="M164" s="32" t="s">
        <v>265</v>
      </c>
      <c r="N164" s="32" t="s">
        <v>265</v>
      </c>
    </row>
    <row r="165" spans="1:14" ht="15.6" x14ac:dyDescent="0.3">
      <c r="A165" s="14"/>
      <c r="B165" s="13" t="s">
        <v>40</v>
      </c>
      <c r="C165" s="7"/>
      <c r="D165" s="7"/>
      <c r="E165" s="7"/>
      <c r="F165" s="7"/>
      <c r="G165" s="23"/>
      <c r="H165" s="23"/>
      <c r="I165" s="23"/>
      <c r="J165" s="23"/>
      <c r="K165" s="23"/>
      <c r="L165" s="23"/>
      <c r="M165" s="23"/>
      <c r="N165" s="23"/>
    </row>
    <row r="166" spans="1:14" ht="15.6" x14ac:dyDescent="0.3">
      <c r="A166" s="72"/>
      <c r="B166" s="20" t="s">
        <v>267</v>
      </c>
      <c r="C166" s="32" t="s">
        <v>29</v>
      </c>
      <c r="D166" s="73">
        <v>26215</v>
      </c>
      <c r="E166" s="74">
        <v>26000</v>
      </c>
      <c r="F166" s="68">
        <f t="shared" ref="F166:F189" si="22">E166/D166*100</f>
        <v>99.179858859431619</v>
      </c>
      <c r="G166" s="32" t="s">
        <v>265</v>
      </c>
      <c r="H166" s="32" t="s">
        <v>265</v>
      </c>
      <c r="I166" s="32" t="s">
        <v>265</v>
      </c>
      <c r="J166" s="32" t="s">
        <v>265</v>
      </c>
      <c r="K166" s="32" t="s">
        <v>265</v>
      </c>
      <c r="L166" s="32" t="s">
        <v>265</v>
      </c>
      <c r="M166" s="32" t="s">
        <v>265</v>
      </c>
      <c r="N166" s="32" t="s">
        <v>265</v>
      </c>
    </row>
    <row r="167" spans="1:14" ht="15.6" x14ac:dyDescent="0.3">
      <c r="A167" s="72"/>
      <c r="B167" s="20" t="s">
        <v>142</v>
      </c>
      <c r="C167" s="32" t="s">
        <v>29</v>
      </c>
      <c r="D167" s="32">
        <v>2348</v>
      </c>
      <c r="E167" s="32">
        <v>2300</v>
      </c>
      <c r="F167" s="68">
        <f t="shared" si="22"/>
        <v>97.955706984667799</v>
      </c>
      <c r="G167" s="32" t="s">
        <v>265</v>
      </c>
      <c r="H167" s="32" t="s">
        <v>265</v>
      </c>
      <c r="I167" s="32" t="s">
        <v>265</v>
      </c>
      <c r="J167" s="32" t="s">
        <v>265</v>
      </c>
      <c r="K167" s="32" t="s">
        <v>265</v>
      </c>
      <c r="L167" s="32" t="s">
        <v>265</v>
      </c>
      <c r="M167" s="32" t="s">
        <v>265</v>
      </c>
      <c r="N167" s="32" t="s">
        <v>265</v>
      </c>
    </row>
    <row r="168" spans="1:14" ht="31.2" x14ac:dyDescent="0.3">
      <c r="A168" s="72"/>
      <c r="B168" s="20" t="s">
        <v>147</v>
      </c>
      <c r="C168" s="32" t="s">
        <v>29</v>
      </c>
      <c r="D168" s="32">
        <v>23</v>
      </c>
      <c r="E168" s="32">
        <v>23</v>
      </c>
      <c r="F168" s="68">
        <f t="shared" si="22"/>
        <v>100</v>
      </c>
      <c r="G168" s="32" t="s">
        <v>265</v>
      </c>
      <c r="H168" s="32" t="s">
        <v>265</v>
      </c>
      <c r="I168" s="32" t="s">
        <v>265</v>
      </c>
      <c r="J168" s="32" t="s">
        <v>265</v>
      </c>
      <c r="K168" s="32" t="s">
        <v>265</v>
      </c>
      <c r="L168" s="32" t="s">
        <v>265</v>
      </c>
      <c r="M168" s="32" t="s">
        <v>265</v>
      </c>
      <c r="N168" s="32" t="s">
        <v>265</v>
      </c>
    </row>
    <row r="169" spans="1:14" ht="15.6" x14ac:dyDescent="0.3">
      <c r="A169" s="72"/>
      <c r="B169" s="20" t="s">
        <v>140</v>
      </c>
      <c r="C169" s="32" t="s">
        <v>29</v>
      </c>
      <c r="D169" s="32">
        <v>23</v>
      </c>
      <c r="E169" s="32">
        <v>23</v>
      </c>
      <c r="F169" s="68">
        <f t="shared" si="22"/>
        <v>100</v>
      </c>
      <c r="G169" s="32" t="s">
        <v>265</v>
      </c>
      <c r="H169" s="32" t="s">
        <v>265</v>
      </c>
      <c r="I169" s="32" t="s">
        <v>265</v>
      </c>
      <c r="J169" s="32" t="s">
        <v>265</v>
      </c>
      <c r="K169" s="32" t="s">
        <v>265</v>
      </c>
      <c r="L169" s="32" t="s">
        <v>265</v>
      </c>
      <c r="M169" s="32" t="s">
        <v>265</v>
      </c>
      <c r="N169" s="32" t="s">
        <v>265</v>
      </c>
    </row>
    <row r="170" spans="1:14" ht="17.399999999999999" customHeight="1" x14ac:dyDescent="0.3">
      <c r="A170" s="72"/>
      <c r="B170" s="20" t="s">
        <v>141</v>
      </c>
      <c r="C170" s="32" t="s">
        <v>29</v>
      </c>
      <c r="D170" s="32">
        <v>19</v>
      </c>
      <c r="E170" s="32">
        <v>19</v>
      </c>
      <c r="F170" s="68">
        <f t="shared" si="22"/>
        <v>100</v>
      </c>
      <c r="G170" s="32" t="s">
        <v>265</v>
      </c>
      <c r="H170" s="32" t="s">
        <v>265</v>
      </c>
      <c r="I170" s="32" t="s">
        <v>265</v>
      </c>
      <c r="J170" s="32" t="s">
        <v>265</v>
      </c>
      <c r="K170" s="32" t="s">
        <v>265</v>
      </c>
      <c r="L170" s="32" t="s">
        <v>265</v>
      </c>
      <c r="M170" s="32" t="s">
        <v>265</v>
      </c>
      <c r="N170" s="32" t="s">
        <v>265</v>
      </c>
    </row>
    <row r="171" spans="1:14" ht="18.600000000000001" customHeight="1" x14ac:dyDescent="0.3">
      <c r="A171" s="14"/>
      <c r="B171" s="13" t="s">
        <v>148</v>
      </c>
      <c r="C171" s="7"/>
      <c r="D171" s="7"/>
      <c r="E171" s="7"/>
      <c r="F171" s="7"/>
      <c r="G171" s="23"/>
      <c r="H171" s="23"/>
      <c r="I171" s="23"/>
      <c r="J171" s="23"/>
      <c r="K171" s="23"/>
      <c r="L171" s="23"/>
      <c r="M171" s="23"/>
      <c r="N171" s="23"/>
    </row>
    <row r="172" spans="1:14" ht="31.2" x14ac:dyDescent="0.3">
      <c r="A172" s="14"/>
      <c r="B172" s="13" t="s">
        <v>197</v>
      </c>
      <c r="C172" s="7" t="s">
        <v>25</v>
      </c>
      <c r="D172" s="7">
        <v>61</v>
      </c>
      <c r="E172" s="7">
        <v>59</v>
      </c>
      <c r="F172" s="29" t="s">
        <v>264</v>
      </c>
      <c r="G172" s="7" t="s">
        <v>265</v>
      </c>
      <c r="H172" s="7" t="s">
        <v>265</v>
      </c>
      <c r="I172" s="7" t="s">
        <v>265</v>
      </c>
      <c r="J172" s="7" t="s">
        <v>265</v>
      </c>
      <c r="K172" s="7" t="s">
        <v>265</v>
      </c>
      <c r="L172" s="7" t="s">
        <v>265</v>
      </c>
      <c r="M172" s="7" t="s">
        <v>265</v>
      </c>
      <c r="N172" s="7" t="s">
        <v>265</v>
      </c>
    </row>
    <row r="173" spans="1:14" ht="15.6" x14ac:dyDescent="0.3">
      <c r="A173" s="14"/>
      <c r="B173" s="13" t="s">
        <v>149</v>
      </c>
      <c r="D173" s="7"/>
      <c r="E173" s="7"/>
      <c r="F173" s="7"/>
      <c r="G173" s="23"/>
      <c r="H173" s="23"/>
      <c r="I173" s="23"/>
      <c r="J173" s="23"/>
      <c r="K173" s="23"/>
      <c r="L173" s="23"/>
      <c r="M173" s="23"/>
      <c r="N173" s="23"/>
    </row>
    <row r="174" spans="1:14" ht="15.6" customHeight="1" x14ac:dyDescent="0.3">
      <c r="A174" s="14"/>
      <c r="B174" s="13" t="s">
        <v>150</v>
      </c>
      <c r="C174" s="7" t="s">
        <v>29</v>
      </c>
      <c r="D174" s="32">
        <v>1644</v>
      </c>
      <c r="E174" s="32">
        <v>1947</v>
      </c>
      <c r="F174" s="29">
        <f t="shared" si="22"/>
        <v>118.43065693430657</v>
      </c>
      <c r="G174" s="7" t="s">
        <v>265</v>
      </c>
      <c r="H174" s="7" t="s">
        <v>265</v>
      </c>
      <c r="I174" s="7" t="s">
        <v>265</v>
      </c>
      <c r="J174" s="7" t="s">
        <v>265</v>
      </c>
      <c r="K174" s="7" t="s">
        <v>265</v>
      </c>
      <c r="L174" s="7" t="s">
        <v>265</v>
      </c>
      <c r="M174" s="7" t="s">
        <v>265</v>
      </c>
      <c r="N174" s="7" t="s">
        <v>265</v>
      </c>
    </row>
    <row r="175" spans="1:14" ht="15.6" x14ac:dyDescent="0.3">
      <c r="A175" s="24" t="s">
        <v>151</v>
      </c>
      <c r="B175" s="17" t="s">
        <v>152</v>
      </c>
      <c r="C175" s="7" t="s">
        <v>22</v>
      </c>
      <c r="D175" s="7"/>
      <c r="E175" s="7"/>
      <c r="F175" s="7"/>
      <c r="G175" s="23"/>
      <c r="H175" s="23"/>
      <c r="I175" s="23"/>
      <c r="J175" s="23"/>
      <c r="K175" s="23"/>
      <c r="L175" s="23"/>
      <c r="M175" s="23"/>
      <c r="N175" s="23"/>
    </row>
    <row r="176" spans="1:14" ht="15.6" x14ac:dyDescent="0.3">
      <c r="A176" s="25"/>
      <c r="B176" s="13" t="s">
        <v>153</v>
      </c>
      <c r="C176" s="7" t="s">
        <v>29</v>
      </c>
      <c r="D176" s="7">
        <v>19</v>
      </c>
      <c r="E176" s="7">
        <v>19</v>
      </c>
      <c r="F176" s="29">
        <f t="shared" si="22"/>
        <v>100</v>
      </c>
      <c r="G176" s="7" t="s">
        <v>265</v>
      </c>
      <c r="H176" s="7" t="s">
        <v>265</v>
      </c>
      <c r="I176" s="7" t="s">
        <v>265</v>
      </c>
      <c r="J176" s="7" t="s">
        <v>265</v>
      </c>
      <c r="K176" s="7" t="s">
        <v>265</v>
      </c>
      <c r="L176" s="7" t="s">
        <v>265</v>
      </c>
      <c r="M176" s="7" t="s">
        <v>265</v>
      </c>
      <c r="N176" s="7" t="s">
        <v>265</v>
      </c>
    </row>
    <row r="177" spans="1:14" ht="15.6" x14ac:dyDescent="0.3">
      <c r="A177" s="25"/>
      <c r="B177" s="13" t="s">
        <v>154</v>
      </c>
      <c r="C177" s="7" t="s">
        <v>29</v>
      </c>
      <c r="D177" s="7">
        <v>2034</v>
      </c>
      <c r="E177" s="7">
        <v>2025</v>
      </c>
      <c r="F177" s="29">
        <f t="shared" si="22"/>
        <v>99.557522123893804</v>
      </c>
      <c r="G177" s="7" t="s">
        <v>265</v>
      </c>
      <c r="H177" s="7" t="s">
        <v>265</v>
      </c>
      <c r="I177" s="7" t="s">
        <v>265</v>
      </c>
      <c r="J177" s="7" t="s">
        <v>265</v>
      </c>
      <c r="K177" s="7" t="s">
        <v>265</v>
      </c>
      <c r="L177" s="7" t="s">
        <v>265</v>
      </c>
      <c r="M177" s="7" t="s">
        <v>265</v>
      </c>
      <c r="N177" s="7" t="s">
        <v>265</v>
      </c>
    </row>
    <row r="178" spans="1:14" ht="15.6" x14ac:dyDescent="0.3">
      <c r="A178" s="25"/>
      <c r="B178" s="13" t="s">
        <v>155</v>
      </c>
      <c r="C178" s="7" t="s">
        <v>29</v>
      </c>
      <c r="D178" s="7">
        <v>0</v>
      </c>
      <c r="E178" s="7">
        <v>975</v>
      </c>
      <c r="F178" s="29" t="s">
        <v>264</v>
      </c>
      <c r="G178" s="7" t="s">
        <v>265</v>
      </c>
      <c r="H178" s="7" t="s">
        <v>265</v>
      </c>
      <c r="I178" s="7" t="s">
        <v>265</v>
      </c>
      <c r="J178" s="7" t="s">
        <v>265</v>
      </c>
      <c r="K178" s="7" t="s">
        <v>265</v>
      </c>
      <c r="L178" s="7" t="s">
        <v>265</v>
      </c>
      <c r="M178" s="7" t="s">
        <v>265</v>
      </c>
      <c r="N178" s="7" t="s">
        <v>265</v>
      </c>
    </row>
    <row r="179" spans="1:14" ht="31.2" x14ac:dyDescent="0.3">
      <c r="A179" s="25"/>
      <c r="B179" s="13" t="s">
        <v>156</v>
      </c>
      <c r="C179" s="7" t="s">
        <v>29</v>
      </c>
      <c r="D179" s="7">
        <v>0</v>
      </c>
      <c r="E179" s="7">
        <v>975</v>
      </c>
      <c r="F179" s="29" t="s">
        <v>264</v>
      </c>
      <c r="G179" s="7" t="s">
        <v>265</v>
      </c>
      <c r="H179" s="7" t="s">
        <v>265</v>
      </c>
      <c r="I179" s="7" t="s">
        <v>265</v>
      </c>
      <c r="J179" s="7" t="s">
        <v>265</v>
      </c>
      <c r="K179" s="7" t="s">
        <v>265</v>
      </c>
      <c r="L179" s="7" t="s">
        <v>265</v>
      </c>
      <c r="M179" s="7" t="s">
        <v>265</v>
      </c>
      <c r="N179" s="7" t="s">
        <v>265</v>
      </c>
    </row>
    <row r="180" spans="1:14" ht="16.8" customHeight="1" x14ac:dyDescent="0.3">
      <c r="A180" s="27"/>
      <c r="B180" s="13" t="s">
        <v>157</v>
      </c>
      <c r="C180" s="7" t="s">
        <v>29</v>
      </c>
      <c r="D180" s="7">
        <v>1247</v>
      </c>
      <c r="E180" s="7">
        <v>984</v>
      </c>
      <c r="F180" s="29">
        <f t="shared" si="22"/>
        <v>78.909382518043302</v>
      </c>
      <c r="G180" s="7" t="s">
        <v>265</v>
      </c>
      <c r="H180" s="7" t="s">
        <v>265</v>
      </c>
      <c r="I180" s="7" t="s">
        <v>265</v>
      </c>
      <c r="J180" s="7" t="s">
        <v>265</v>
      </c>
      <c r="K180" s="7" t="s">
        <v>265</v>
      </c>
      <c r="L180" s="7" t="s">
        <v>265</v>
      </c>
      <c r="M180" s="7" t="s">
        <v>265</v>
      </c>
      <c r="N180" s="7" t="s">
        <v>265</v>
      </c>
    </row>
    <row r="181" spans="1:14" ht="16.8" customHeight="1" x14ac:dyDescent="0.3">
      <c r="A181" s="24" t="s">
        <v>158</v>
      </c>
      <c r="B181" s="17" t="s">
        <v>263</v>
      </c>
      <c r="C181" s="7"/>
      <c r="D181" s="5"/>
      <c r="E181" s="5"/>
      <c r="F181" s="5"/>
      <c r="G181" s="23"/>
      <c r="H181" s="23"/>
      <c r="I181" s="23"/>
      <c r="J181" s="23"/>
      <c r="K181" s="23"/>
      <c r="L181" s="23"/>
      <c r="M181" s="23"/>
      <c r="N181" s="23"/>
    </row>
    <row r="182" spans="1:14" ht="15.6" x14ac:dyDescent="0.3">
      <c r="A182" s="25"/>
      <c r="B182" s="13" t="s">
        <v>153</v>
      </c>
      <c r="C182" s="7" t="s">
        <v>22</v>
      </c>
      <c r="D182" s="7">
        <v>22</v>
      </c>
      <c r="E182" s="7">
        <v>21</v>
      </c>
      <c r="F182" s="29">
        <f t="shared" si="22"/>
        <v>95.454545454545453</v>
      </c>
      <c r="G182" s="7" t="s">
        <v>265</v>
      </c>
      <c r="H182" s="7" t="s">
        <v>265</v>
      </c>
      <c r="I182" s="7" t="s">
        <v>265</v>
      </c>
      <c r="J182" s="7" t="s">
        <v>265</v>
      </c>
      <c r="K182" s="7" t="s">
        <v>265</v>
      </c>
      <c r="L182" s="7" t="s">
        <v>265</v>
      </c>
      <c r="M182" s="7" t="s">
        <v>265</v>
      </c>
      <c r="N182" s="7" t="s">
        <v>265</v>
      </c>
    </row>
    <row r="183" spans="1:14" ht="15.6" x14ac:dyDescent="0.3">
      <c r="A183" s="25"/>
      <c r="B183" s="13" t="s">
        <v>159</v>
      </c>
      <c r="C183" s="7" t="s">
        <v>22</v>
      </c>
      <c r="D183" s="7">
        <v>17</v>
      </c>
      <c r="E183" s="7">
        <v>16</v>
      </c>
      <c r="F183" s="29">
        <f t="shared" si="22"/>
        <v>94.117647058823522</v>
      </c>
      <c r="G183" s="7" t="s">
        <v>265</v>
      </c>
      <c r="H183" s="7" t="s">
        <v>265</v>
      </c>
      <c r="I183" s="7" t="s">
        <v>265</v>
      </c>
      <c r="J183" s="7" t="s">
        <v>265</v>
      </c>
      <c r="K183" s="7" t="s">
        <v>265</v>
      </c>
      <c r="L183" s="7" t="s">
        <v>265</v>
      </c>
      <c r="M183" s="7" t="s">
        <v>265</v>
      </c>
      <c r="N183" s="7" t="s">
        <v>265</v>
      </c>
    </row>
    <row r="184" spans="1:14" ht="15.6" x14ac:dyDescent="0.3">
      <c r="A184" s="25"/>
      <c r="B184" s="13" t="s">
        <v>160</v>
      </c>
      <c r="C184" s="7" t="s">
        <v>29</v>
      </c>
      <c r="D184" s="7">
        <v>15719</v>
      </c>
      <c r="E184" s="7">
        <v>14615</v>
      </c>
      <c r="F184" s="29">
        <f t="shared" si="22"/>
        <v>92.976652458807806</v>
      </c>
      <c r="G184" s="7" t="s">
        <v>265</v>
      </c>
      <c r="H184" s="7" t="s">
        <v>265</v>
      </c>
      <c r="I184" s="7" t="s">
        <v>265</v>
      </c>
      <c r="J184" s="7" t="s">
        <v>265</v>
      </c>
      <c r="K184" s="7" t="s">
        <v>265</v>
      </c>
      <c r="L184" s="7" t="s">
        <v>265</v>
      </c>
      <c r="M184" s="7" t="s">
        <v>265</v>
      </c>
      <c r="N184" s="7" t="s">
        <v>265</v>
      </c>
    </row>
    <row r="185" spans="1:14" ht="15.6" x14ac:dyDescent="0.3">
      <c r="A185" s="25"/>
      <c r="B185" s="13" t="s">
        <v>161</v>
      </c>
      <c r="C185" s="7" t="s">
        <v>29</v>
      </c>
      <c r="D185" s="7">
        <v>15202</v>
      </c>
      <c r="E185" s="7">
        <v>14207</v>
      </c>
      <c r="F185" s="29">
        <f t="shared" si="22"/>
        <v>93.45480857781871</v>
      </c>
      <c r="G185" s="7" t="s">
        <v>265</v>
      </c>
      <c r="H185" s="7" t="s">
        <v>265</v>
      </c>
      <c r="I185" s="7" t="s">
        <v>265</v>
      </c>
      <c r="J185" s="7" t="s">
        <v>265</v>
      </c>
      <c r="K185" s="7" t="s">
        <v>265</v>
      </c>
      <c r="L185" s="7" t="s">
        <v>265</v>
      </c>
      <c r="M185" s="7" t="s">
        <v>265</v>
      </c>
      <c r="N185" s="7" t="s">
        <v>265</v>
      </c>
    </row>
    <row r="186" spans="1:14" ht="15.6" x14ac:dyDescent="0.3">
      <c r="A186" s="25"/>
      <c r="B186" s="13" t="s">
        <v>162</v>
      </c>
      <c r="C186" s="7" t="s">
        <v>29</v>
      </c>
      <c r="D186" s="7">
        <v>5032</v>
      </c>
      <c r="E186" s="7">
        <v>4947</v>
      </c>
      <c r="F186" s="29">
        <f t="shared" si="22"/>
        <v>98.310810810810807</v>
      </c>
      <c r="G186" s="7" t="s">
        <v>265</v>
      </c>
      <c r="H186" s="7" t="s">
        <v>265</v>
      </c>
      <c r="I186" s="7" t="s">
        <v>265</v>
      </c>
      <c r="J186" s="7" t="s">
        <v>265</v>
      </c>
      <c r="K186" s="7" t="s">
        <v>265</v>
      </c>
      <c r="L186" s="7" t="s">
        <v>265</v>
      </c>
      <c r="M186" s="7" t="s">
        <v>265</v>
      </c>
      <c r="N186" s="7" t="s">
        <v>265</v>
      </c>
    </row>
    <row r="187" spans="1:14" ht="15.6" x14ac:dyDescent="0.3">
      <c r="A187" s="25"/>
      <c r="B187" s="13" t="s">
        <v>163</v>
      </c>
      <c r="C187" s="7" t="s">
        <v>29</v>
      </c>
      <c r="D187" s="7">
        <v>5014</v>
      </c>
      <c r="E187" s="7">
        <v>4884</v>
      </c>
      <c r="F187" s="29">
        <f t="shared" si="22"/>
        <v>97.407259672915842</v>
      </c>
      <c r="G187" s="7" t="s">
        <v>265</v>
      </c>
      <c r="H187" s="7" t="s">
        <v>265</v>
      </c>
      <c r="I187" s="7" t="s">
        <v>265</v>
      </c>
      <c r="J187" s="7" t="s">
        <v>265</v>
      </c>
      <c r="K187" s="7" t="s">
        <v>265</v>
      </c>
      <c r="L187" s="7" t="s">
        <v>265</v>
      </c>
      <c r="M187" s="7" t="s">
        <v>265</v>
      </c>
      <c r="N187" s="7" t="s">
        <v>265</v>
      </c>
    </row>
    <row r="188" spans="1:14" ht="15.6" x14ac:dyDescent="0.3">
      <c r="A188" s="25"/>
      <c r="B188" s="13" t="s">
        <v>164</v>
      </c>
      <c r="C188" s="7" t="s">
        <v>29</v>
      </c>
      <c r="D188" s="7">
        <v>4947</v>
      </c>
      <c r="E188" s="7">
        <v>4828</v>
      </c>
      <c r="F188" s="29">
        <f t="shared" si="22"/>
        <v>97.594501718213053</v>
      </c>
      <c r="G188" s="7" t="s">
        <v>265</v>
      </c>
      <c r="H188" s="7" t="s">
        <v>265</v>
      </c>
      <c r="I188" s="7" t="s">
        <v>265</v>
      </c>
      <c r="J188" s="7" t="s">
        <v>265</v>
      </c>
      <c r="K188" s="7" t="s">
        <v>265</v>
      </c>
      <c r="L188" s="7" t="s">
        <v>265</v>
      </c>
      <c r="M188" s="7" t="s">
        <v>265</v>
      </c>
      <c r="N188" s="7" t="s">
        <v>265</v>
      </c>
    </row>
    <row r="189" spans="1:14" ht="15.6" x14ac:dyDescent="0.3">
      <c r="A189" s="27"/>
      <c r="B189" s="13" t="s">
        <v>165</v>
      </c>
      <c r="C189" s="7" t="s">
        <v>29</v>
      </c>
      <c r="D189" s="7">
        <v>4758</v>
      </c>
      <c r="E189" s="7">
        <v>4699</v>
      </c>
      <c r="F189" s="29">
        <f t="shared" si="22"/>
        <v>98.759983186212693</v>
      </c>
      <c r="G189" s="7" t="s">
        <v>265</v>
      </c>
      <c r="H189" s="7" t="s">
        <v>265</v>
      </c>
      <c r="I189" s="7" t="s">
        <v>265</v>
      </c>
      <c r="J189" s="7" t="s">
        <v>265</v>
      </c>
      <c r="K189" s="7" t="s">
        <v>265</v>
      </c>
      <c r="L189" s="7" t="s">
        <v>265</v>
      </c>
      <c r="M189" s="7" t="s">
        <v>265</v>
      </c>
      <c r="N189" s="7" t="s">
        <v>265</v>
      </c>
    </row>
    <row r="190" spans="1:14" ht="15.6" x14ac:dyDescent="0.3">
      <c r="A190" s="15" t="s">
        <v>166</v>
      </c>
      <c r="B190" s="17" t="s">
        <v>200</v>
      </c>
      <c r="C190" s="7"/>
      <c r="D190" s="7"/>
      <c r="E190" s="7"/>
      <c r="F190" s="7"/>
      <c r="G190" s="23"/>
      <c r="H190" s="23"/>
      <c r="I190" s="23"/>
      <c r="J190" s="23"/>
      <c r="K190" s="23"/>
      <c r="L190" s="23"/>
      <c r="M190" s="23"/>
      <c r="N190" s="23"/>
    </row>
    <row r="191" spans="1:14" ht="31.2" x14ac:dyDescent="0.3">
      <c r="A191" s="70"/>
      <c r="B191" s="48" t="s">
        <v>236</v>
      </c>
      <c r="C191" s="7" t="s">
        <v>7</v>
      </c>
      <c r="D191" s="7">
        <v>132.1</v>
      </c>
      <c r="E191" s="7" t="s">
        <v>265</v>
      </c>
      <c r="F191" s="7" t="s">
        <v>265</v>
      </c>
      <c r="G191" s="7" t="s">
        <v>265</v>
      </c>
      <c r="H191" s="7" t="s">
        <v>265</v>
      </c>
      <c r="I191" s="7" t="s">
        <v>265</v>
      </c>
      <c r="J191" s="7" t="s">
        <v>265</v>
      </c>
      <c r="K191" s="7" t="s">
        <v>265</v>
      </c>
      <c r="L191" s="7" t="s">
        <v>265</v>
      </c>
      <c r="M191" s="7" t="s">
        <v>265</v>
      </c>
      <c r="N191" s="7" t="s">
        <v>265</v>
      </c>
    </row>
    <row r="192" spans="1:14" ht="15.6" x14ac:dyDescent="0.3">
      <c r="A192" s="71"/>
      <c r="B192" s="20" t="s">
        <v>260</v>
      </c>
      <c r="C192" s="7" t="s">
        <v>22</v>
      </c>
      <c r="D192" s="5">
        <v>290</v>
      </c>
      <c r="E192" s="5">
        <v>290</v>
      </c>
      <c r="F192" s="29">
        <f t="shared" ref="F192:F197" si="23">E192/D192*100</f>
        <v>100</v>
      </c>
      <c r="G192" s="7" t="s">
        <v>265</v>
      </c>
      <c r="H192" s="7" t="s">
        <v>265</v>
      </c>
      <c r="I192" s="7" t="s">
        <v>265</v>
      </c>
      <c r="J192" s="7" t="s">
        <v>265</v>
      </c>
      <c r="K192" s="7" t="s">
        <v>265</v>
      </c>
      <c r="L192" s="7" t="s">
        <v>265</v>
      </c>
      <c r="M192" s="7" t="s">
        <v>265</v>
      </c>
      <c r="N192" s="7" t="s">
        <v>265</v>
      </c>
    </row>
    <row r="193" spans="1:14" ht="15.6" x14ac:dyDescent="0.3">
      <c r="A193" s="11"/>
      <c r="B193" s="20" t="s">
        <v>167</v>
      </c>
      <c r="C193" s="7" t="s">
        <v>22</v>
      </c>
      <c r="D193" s="5">
        <v>296</v>
      </c>
      <c r="E193" s="5">
        <v>296</v>
      </c>
      <c r="F193" s="29">
        <f t="shared" si="23"/>
        <v>100</v>
      </c>
      <c r="G193" s="7" t="s">
        <v>265</v>
      </c>
      <c r="H193" s="7" t="s">
        <v>265</v>
      </c>
      <c r="I193" s="7" t="s">
        <v>265</v>
      </c>
      <c r="J193" s="7" t="s">
        <v>265</v>
      </c>
      <c r="K193" s="7" t="s">
        <v>265</v>
      </c>
      <c r="L193" s="7" t="s">
        <v>265</v>
      </c>
      <c r="M193" s="7" t="s">
        <v>265</v>
      </c>
      <c r="N193" s="7" t="s">
        <v>265</v>
      </c>
    </row>
    <row r="194" spans="1:14" ht="15.6" x14ac:dyDescent="0.3">
      <c r="A194" s="11"/>
      <c r="B194" s="20" t="s">
        <v>168</v>
      </c>
      <c r="C194" s="32" t="s">
        <v>22</v>
      </c>
      <c r="D194" s="5">
        <v>3</v>
      </c>
      <c r="E194" s="5">
        <v>3</v>
      </c>
      <c r="F194" s="29">
        <f t="shared" si="23"/>
        <v>100</v>
      </c>
      <c r="G194" s="7" t="s">
        <v>265</v>
      </c>
      <c r="H194" s="7" t="s">
        <v>265</v>
      </c>
      <c r="I194" s="7" t="s">
        <v>265</v>
      </c>
      <c r="J194" s="7" t="s">
        <v>265</v>
      </c>
      <c r="K194" s="7" t="s">
        <v>265</v>
      </c>
      <c r="L194" s="7" t="s">
        <v>265</v>
      </c>
      <c r="M194" s="7" t="s">
        <v>265</v>
      </c>
      <c r="N194" s="7" t="s">
        <v>265</v>
      </c>
    </row>
    <row r="195" spans="1:14" ht="15.6" x14ac:dyDescent="0.3">
      <c r="A195" s="11"/>
      <c r="B195" s="20" t="s">
        <v>169</v>
      </c>
      <c r="C195" s="7" t="s">
        <v>22</v>
      </c>
      <c r="D195" s="5">
        <v>21</v>
      </c>
      <c r="E195" s="5">
        <v>21</v>
      </c>
      <c r="F195" s="29">
        <f t="shared" si="23"/>
        <v>100</v>
      </c>
      <c r="G195" s="7" t="s">
        <v>265</v>
      </c>
      <c r="H195" s="7" t="s">
        <v>265</v>
      </c>
      <c r="I195" s="7" t="s">
        <v>265</v>
      </c>
      <c r="J195" s="7" t="s">
        <v>265</v>
      </c>
      <c r="K195" s="7" t="s">
        <v>265</v>
      </c>
      <c r="L195" s="7" t="s">
        <v>265</v>
      </c>
      <c r="M195" s="7" t="s">
        <v>265</v>
      </c>
      <c r="N195" s="7" t="s">
        <v>265</v>
      </c>
    </row>
    <row r="196" spans="1:14" ht="15.6" x14ac:dyDescent="0.3">
      <c r="A196" s="11"/>
      <c r="B196" s="20" t="s">
        <v>170</v>
      </c>
      <c r="C196" s="7" t="s">
        <v>22</v>
      </c>
      <c r="D196" s="5">
        <v>2</v>
      </c>
      <c r="E196" s="5">
        <v>2</v>
      </c>
      <c r="F196" s="29">
        <f t="shared" si="23"/>
        <v>100</v>
      </c>
      <c r="G196" s="7" t="s">
        <v>265</v>
      </c>
      <c r="H196" s="7" t="s">
        <v>265</v>
      </c>
      <c r="I196" s="7" t="s">
        <v>265</v>
      </c>
      <c r="J196" s="7" t="s">
        <v>265</v>
      </c>
      <c r="K196" s="7" t="s">
        <v>265</v>
      </c>
      <c r="L196" s="7" t="s">
        <v>265</v>
      </c>
      <c r="M196" s="7" t="s">
        <v>265</v>
      </c>
      <c r="N196" s="7" t="s">
        <v>265</v>
      </c>
    </row>
    <row r="197" spans="1:14" ht="31.2" x14ac:dyDescent="0.3">
      <c r="A197" s="11"/>
      <c r="B197" s="20" t="s">
        <v>199</v>
      </c>
      <c r="C197" s="7"/>
      <c r="D197" s="5">
        <v>32</v>
      </c>
      <c r="E197" s="5">
        <v>32</v>
      </c>
      <c r="F197" s="29">
        <f t="shared" si="23"/>
        <v>100</v>
      </c>
      <c r="G197" s="7" t="s">
        <v>265</v>
      </c>
      <c r="H197" s="7" t="s">
        <v>265</v>
      </c>
      <c r="I197" s="7" t="s">
        <v>265</v>
      </c>
      <c r="J197" s="7" t="s">
        <v>265</v>
      </c>
      <c r="K197" s="7" t="s">
        <v>265</v>
      </c>
      <c r="L197" s="7" t="s">
        <v>265</v>
      </c>
      <c r="M197" s="7" t="s">
        <v>265</v>
      </c>
      <c r="N197" s="7" t="s">
        <v>265</v>
      </c>
    </row>
    <row r="198" spans="1:14" ht="15.6" x14ac:dyDescent="0.3">
      <c r="A198" s="24" t="s">
        <v>171</v>
      </c>
      <c r="B198" s="17" t="s">
        <v>172</v>
      </c>
      <c r="C198" s="7"/>
      <c r="D198" s="5"/>
      <c r="E198" s="5"/>
      <c r="F198" s="5"/>
      <c r="G198" s="9"/>
      <c r="H198" s="9"/>
      <c r="I198" s="9"/>
      <c r="J198" s="9"/>
      <c r="K198" s="9"/>
      <c r="L198" s="9"/>
      <c r="M198" s="9"/>
      <c r="N198" s="9"/>
    </row>
    <row r="199" spans="1:14" ht="31.2" x14ac:dyDescent="0.3">
      <c r="A199" s="25"/>
      <c r="B199" s="17" t="s">
        <v>173</v>
      </c>
      <c r="C199" s="7" t="s">
        <v>7</v>
      </c>
      <c r="D199" s="7">
        <v>65.8</v>
      </c>
      <c r="E199" s="7">
        <v>32.1</v>
      </c>
      <c r="F199" s="75">
        <f>E199/D199*100</f>
        <v>48.784194528875382</v>
      </c>
      <c r="G199" s="7" t="s">
        <v>265</v>
      </c>
      <c r="H199" s="7" t="s">
        <v>265</v>
      </c>
      <c r="I199" s="7" t="s">
        <v>265</v>
      </c>
      <c r="J199" s="7" t="s">
        <v>265</v>
      </c>
      <c r="K199" s="7" t="s">
        <v>265</v>
      </c>
      <c r="L199" s="7" t="s">
        <v>265</v>
      </c>
      <c r="M199" s="7" t="s">
        <v>265</v>
      </c>
      <c r="N199" s="7" t="s">
        <v>265</v>
      </c>
    </row>
    <row r="200" spans="1:14" ht="15.6" x14ac:dyDescent="0.3">
      <c r="A200" s="25"/>
      <c r="B200" s="13" t="s">
        <v>174</v>
      </c>
      <c r="C200" s="7" t="s">
        <v>22</v>
      </c>
      <c r="D200" s="7" t="s">
        <v>264</v>
      </c>
      <c r="E200" s="7" t="s">
        <v>264</v>
      </c>
      <c r="F200" s="76" t="s">
        <v>264</v>
      </c>
      <c r="G200" s="7" t="s">
        <v>265</v>
      </c>
      <c r="H200" s="7" t="s">
        <v>265</v>
      </c>
      <c r="I200" s="7" t="s">
        <v>265</v>
      </c>
      <c r="J200" s="7" t="s">
        <v>265</v>
      </c>
      <c r="K200" s="7" t="s">
        <v>265</v>
      </c>
      <c r="L200" s="7" t="s">
        <v>265</v>
      </c>
      <c r="M200" s="7" t="s">
        <v>265</v>
      </c>
      <c r="N200" s="7" t="s">
        <v>265</v>
      </c>
    </row>
    <row r="201" spans="1:14" ht="19.8" customHeight="1" x14ac:dyDescent="0.3">
      <c r="A201" s="25"/>
      <c r="B201" s="13" t="s">
        <v>175</v>
      </c>
      <c r="C201" s="7" t="s">
        <v>22</v>
      </c>
      <c r="D201" s="7" t="s">
        <v>264</v>
      </c>
      <c r="E201" s="7" t="s">
        <v>264</v>
      </c>
      <c r="F201" s="76" t="s">
        <v>264</v>
      </c>
      <c r="G201" s="7" t="s">
        <v>265</v>
      </c>
      <c r="H201" s="7" t="s">
        <v>265</v>
      </c>
      <c r="I201" s="7" t="s">
        <v>265</v>
      </c>
      <c r="J201" s="7" t="s">
        <v>265</v>
      </c>
      <c r="K201" s="7" t="s">
        <v>265</v>
      </c>
      <c r="L201" s="7" t="s">
        <v>265</v>
      </c>
      <c r="M201" s="7" t="s">
        <v>265</v>
      </c>
      <c r="N201" s="7" t="s">
        <v>265</v>
      </c>
    </row>
    <row r="202" spans="1:14" ht="15.6" x14ac:dyDescent="0.3">
      <c r="A202" s="25"/>
      <c r="B202" s="13" t="s">
        <v>176</v>
      </c>
      <c r="C202" s="7" t="s">
        <v>22</v>
      </c>
      <c r="D202" s="7" t="s">
        <v>264</v>
      </c>
      <c r="E202" s="7" t="s">
        <v>264</v>
      </c>
      <c r="F202" s="76" t="s">
        <v>264</v>
      </c>
      <c r="G202" s="7" t="s">
        <v>265</v>
      </c>
      <c r="H202" s="7" t="s">
        <v>265</v>
      </c>
      <c r="I202" s="7" t="s">
        <v>265</v>
      </c>
      <c r="J202" s="7" t="s">
        <v>265</v>
      </c>
      <c r="K202" s="7" t="s">
        <v>265</v>
      </c>
      <c r="L202" s="7" t="s">
        <v>265</v>
      </c>
      <c r="M202" s="7" t="s">
        <v>265</v>
      </c>
      <c r="N202" s="7" t="s">
        <v>265</v>
      </c>
    </row>
    <row r="203" spans="1:14" ht="15.6" x14ac:dyDescent="0.3">
      <c r="A203" s="25"/>
      <c r="B203" s="13" t="s">
        <v>177</v>
      </c>
      <c r="C203" s="7" t="s">
        <v>22</v>
      </c>
      <c r="D203" s="7" t="s">
        <v>264</v>
      </c>
      <c r="E203" s="7" t="s">
        <v>264</v>
      </c>
      <c r="F203" s="76" t="s">
        <v>264</v>
      </c>
      <c r="G203" s="7" t="s">
        <v>265</v>
      </c>
      <c r="H203" s="7" t="s">
        <v>265</v>
      </c>
      <c r="I203" s="7" t="s">
        <v>265</v>
      </c>
      <c r="J203" s="7" t="s">
        <v>265</v>
      </c>
      <c r="K203" s="7" t="s">
        <v>265</v>
      </c>
      <c r="L203" s="7" t="s">
        <v>265</v>
      </c>
      <c r="M203" s="7" t="s">
        <v>265</v>
      </c>
      <c r="N203" s="7" t="s">
        <v>265</v>
      </c>
    </row>
    <row r="204" spans="1:14" ht="50.4" customHeight="1" x14ac:dyDescent="0.3">
      <c r="A204" s="71"/>
      <c r="B204" s="13" t="s">
        <v>178</v>
      </c>
      <c r="C204" s="7" t="s">
        <v>22</v>
      </c>
      <c r="D204" s="7">
        <v>24</v>
      </c>
      <c r="E204" s="7">
        <v>24</v>
      </c>
      <c r="F204" s="75">
        <f t="shared" ref="F204:F216" si="24">E204/D204*100</f>
        <v>100</v>
      </c>
      <c r="G204" s="7" t="s">
        <v>265</v>
      </c>
      <c r="H204" s="7" t="s">
        <v>265</v>
      </c>
      <c r="I204" s="7" t="s">
        <v>265</v>
      </c>
      <c r="J204" s="7" t="s">
        <v>265</v>
      </c>
      <c r="K204" s="7" t="s">
        <v>265</v>
      </c>
      <c r="L204" s="7" t="s">
        <v>265</v>
      </c>
      <c r="M204" s="7" t="s">
        <v>265</v>
      </c>
      <c r="N204" s="7" t="s">
        <v>265</v>
      </c>
    </row>
    <row r="205" spans="1:14" ht="62.4" x14ac:dyDescent="0.3">
      <c r="A205" s="77"/>
      <c r="B205" s="13" t="s">
        <v>262</v>
      </c>
      <c r="C205" s="7" t="s">
        <v>29</v>
      </c>
      <c r="D205" s="7">
        <v>382</v>
      </c>
      <c r="E205" s="7">
        <v>382</v>
      </c>
      <c r="F205" s="75">
        <f t="shared" si="24"/>
        <v>100</v>
      </c>
      <c r="G205" s="7" t="s">
        <v>265</v>
      </c>
      <c r="H205" s="7" t="s">
        <v>265</v>
      </c>
      <c r="I205" s="7" t="s">
        <v>265</v>
      </c>
      <c r="J205" s="7" t="s">
        <v>265</v>
      </c>
      <c r="K205" s="7" t="s">
        <v>265</v>
      </c>
      <c r="L205" s="7" t="s">
        <v>265</v>
      </c>
      <c r="M205" s="7" t="s">
        <v>265</v>
      </c>
      <c r="N205" s="7" t="s">
        <v>265</v>
      </c>
    </row>
    <row r="206" spans="1:14" ht="15.6" x14ac:dyDescent="0.3">
      <c r="A206" s="10" t="s">
        <v>179</v>
      </c>
      <c r="B206" s="17" t="s">
        <v>180</v>
      </c>
      <c r="C206" s="7"/>
      <c r="D206" s="5"/>
      <c r="E206" s="5"/>
      <c r="F206" s="5"/>
      <c r="G206" s="9"/>
      <c r="H206" s="9"/>
      <c r="I206" s="9"/>
      <c r="J206" s="9"/>
      <c r="K206" s="9"/>
      <c r="L206" s="9"/>
      <c r="M206" s="9"/>
      <c r="N206" s="9"/>
    </row>
    <row r="207" spans="1:14" ht="15.6" x14ac:dyDescent="0.3">
      <c r="A207" s="43"/>
      <c r="B207" s="13" t="s">
        <v>181</v>
      </c>
      <c r="C207" s="7" t="s">
        <v>29</v>
      </c>
      <c r="D207" s="7">
        <v>1432</v>
      </c>
      <c r="E207" s="7">
        <v>1300</v>
      </c>
      <c r="F207" s="75">
        <f t="shared" si="24"/>
        <v>90.782122905027933</v>
      </c>
      <c r="G207" s="7">
        <v>1400</v>
      </c>
      <c r="H207" s="29">
        <f>G207/E207*100</f>
        <v>107.69230769230769</v>
      </c>
      <c r="I207" s="7">
        <v>1350</v>
      </c>
      <c r="J207" s="29">
        <f>I207/G207*100</f>
        <v>96.428571428571431</v>
      </c>
      <c r="K207" s="7">
        <v>1350</v>
      </c>
      <c r="L207" s="29">
        <f>K207/I207*100</f>
        <v>100</v>
      </c>
      <c r="M207" s="7">
        <v>1350</v>
      </c>
      <c r="N207" s="29">
        <f>M207/K207*100</f>
        <v>100</v>
      </c>
    </row>
    <row r="208" spans="1:14" ht="15.6" x14ac:dyDescent="0.3">
      <c r="A208" s="43"/>
      <c r="B208" s="13" t="s">
        <v>182</v>
      </c>
      <c r="C208" s="7" t="s">
        <v>22</v>
      </c>
      <c r="D208" s="7">
        <v>28</v>
      </c>
      <c r="E208" s="7">
        <v>28</v>
      </c>
      <c r="F208" s="75">
        <f t="shared" si="24"/>
        <v>100</v>
      </c>
      <c r="G208" s="7">
        <v>30</v>
      </c>
      <c r="H208" s="29">
        <f t="shared" ref="H208:H215" si="25">G208/E208*100</f>
        <v>107.14285714285714</v>
      </c>
      <c r="I208" s="7">
        <v>32</v>
      </c>
      <c r="J208" s="29">
        <f t="shared" ref="J208:J215" si="26">I208/G208*100</f>
        <v>106.66666666666667</v>
      </c>
      <c r="K208" s="7">
        <v>34</v>
      </c>
      <c r="L208" s="29">
        <f t="shared" ref="L208:L215" si="27">K208/I208*100</f>
        <v>106.25</v>
      </c>
      <c r="M208" s="7">
        <v>36</v>
      </c>
      <c r="N208" s="29">
        <f t="shared" ref="N208:N215" si="28">M208/K208*100</f>
        <v>105.88235294117648</v>
      </c>
    </row>
    <row r="209" spans="1:14" ht="15.6" x14ac:dyDescent="0.3">
      <c r="A209" s="43"/>
      <c r="B209" s="13" t="s">
        <v>183</v>
      </c>
      <c r="C209" s="7" t="s">
        <v>29</v>
      </c>
      <c r="D209" s="7">
        <v>209</v>
      </c>
      <c r="E209" s="7">
        <v>205</v>
      </c>
      <c r="F209" s="75">
        <f t="shared" si="24"/>
        <v>98.086124401913878</v>
      </c>
      <c r="G209" s="7">
        <v>220</v>
      </c>
      <c r="H209" s="29">
        <f t="shared" si="25"/>
        <v>107.31707317073172</v>
      </c>
      <c r="I209" s="7">
        <v>240</v>
      </c>
      <c r="J209" s="29">
        <f t="shared" si="26"/>
        <v>109.09090909090908</v>
      </c>
      <c r="K209" s="7">
        <v>260</v>
      </c>
      <c r="L209" s="29">
        <f t="shared" si="27"/>
        <v>108.33333333333333</v>
      </c>
      <c r="M209" s="7">
        <v>280</v>
      </c>
      <c r="N209" s="29">
        <f t="shared" si="28"/>
        <v>107.69230769230769</v>
      </c>
    </row>
    <row r="210" spans="1:14" ht="31.2" x14ac:dyDescent="0.3">
      <c r="A210" s="43"/>
      <c r="B210" s="13" t="s">
        <v>184</v>
      </c>
      <c r="C210" s="7" t="s">
        <v>22</v>
      </c>
      <c r="D210" s="7">
        <v>1</v>
      </c>
      <c r="E210" s="7">
        <v>0</v>
      </c>
      <c r="F210" s="75">
        <f t="shared" si="24"/>
        <v>0</v>
      </c>
      <c r="G210" s="7">
        <v>2</v>
      </c>
      <c r="H210" s="29" t="s">
        <v>264</v>
      </c>
      <c r="I210" s="7">
        <v>2</v>
      </c>
      <c r="J210" s="29">
        <f t="shared" si="26"/>
        <v>100</v>
      </c>
      <c r="K210" s="7">
        <v>2</v>
      </c>
      <c r="L210" s="29">
        <f t="shared" si="27"/>
        <v>100</v>
      </c>
      <c r="M210" s="7">
        <v>2</v>
      </c>
      <c r="N210" s="29">
        <f t="shared" si="28"/>
        <v>100</v>
      </c>
    </row>
    <row r="211" spans="1:14" ht="15.6" x14ac:dyDescent="0.3">
      <c r="A211" s="43"/>
      <c r="B211" s="13" t="s">
        <v>185</v>
      </c>
      <c r="C211" s="7" t="s">
        <v>22</v>
      </c>
      <c r="D211" s="7">
        <v>70</v>
      </c>
      <c r="E211" s="7">
        <v>68</v>
      </c>
      <c r="F211" s="75">
        <f t="shared" si="24"/>
        <v>97.142857142857139</v>
      </c>
      <c r="G211" s="7">
        <v>75</v>
      </c>
      <c r="H211" s="29">
        <f t="shared" si="25"/>
        <v>110.29411764705883</v>
      </c>
      <c r="I211" s="7">
        <v>80</v>
      </c>
      <c r="J211" s="29">
        <f t="shared" si="26"/>
        <v>106.66666666666667</v>
      </c>
      <c r="K211" s="7">
        <v>85</v>
      </c>
      <c r="L211" s="29">
        <f t="shared" si="27"/>
        <v>106.25</v>
      </c>
      <c r="M211" s="7">
        <v>90</v>
      </c>
      <c r="N211" s="29">
        <f t="shared" si="28"/>
        <v>105.88235294117648</v>
      </c>
    </row>
    <row r="212" spans="1:14" ht="15.6" x14ac:dyDescent="0.3">
      <c r="A212" s="43"/>
      <c r="B212" s="13" t="s">
        <v>183</v>
      </c>
      <c r="C212" s="7" t="s">
        <v>29</v>
      </c>
      <c r="D212" s="7">
        <v>123</v>
      </c>
      <c r="E212" s="7">
        <v>120</v>
      </c>
      <c r="F212" s="75">
        <f t="shared" si="24"/>
        <v>97.560975609756099</v>
      </c>
      <c r="G212" s="7">
        <v>130</v>
      </c>
      <c r="H212" s="29">
        <f t="shared" si="25"/>
        <v>108.33333333333333</v>
      </c>
      <c r="I212" s="7">
        <v>140</v>
      </c>
      <c r="J212" s="29">
        <f t="shared" si="26"/>
        <v>107.69230769230769</v>
      </c>
      <c r="K212" s="7">
        <v>150</v>
      </c>
      <c r="L212" s="29">
        <f t="shared" si="27"/>
        <v>107.14285714285714</v>
      </c>
      <c r="M212" s="7">
        <v>160</v>
      </c>
      <c r="N212" s="29">
        <f t="shared" si="28"/>
        <v>106.66666666666667</v>
      </c>
    </row>
    <row r="213" spans="1:14" ht="15.6" x14ac:dyDescent="0.3">
      <c r="A213" s="43"/>
      <c r="B213" s="13" t="s">
        <v>186</v>
      </c>
      <c r="C213" s="7" t="s">
        <v>22</v>
      </c>
      <c r="D213" s="7">
        <v>0</v>
      </c>
      <c r="E213" s="7">
        <v>10</v>
      </c>
      <c r="F213" s="75" t="s">
        <v>264</v>
      </c>
      <c r="G213" s="7">
        <v>10</v>
      </c>
      <c r="H213" s="29">
        <f t="shared" si="25"/>
        <v>100</v>
      </c>
      <c r="I213" s="7">
        <v>15</v>
      </c>
      <c r="J213" s="29">
        <f t="shared" si="26"/>
        <v>150</v>
      </c>
      <c r="K213" s="7">
        <v>20</v>
      </c>
      <c r="L213" s="29">
        <f t="shared" si="27"/>
        <v>133.33333333333331</v>
      </c>
      <c r="M213" s="7">
        <v>25</v>
      </c>
      <c r="N213" s="29">
        <f t="shared" si="28"/>
        <v>125</v>
      </c>
    </row>
    <row r="214" spans="1:14" ht="15.6" x14ac:dyDescent="0.3">
      <c r="A214" s="43"/>
      <c r="B214" s="13" t="s">
        <v>183</v>
      </c>
      <c r="C214" s="7" t="s">
        <v>29</v>
      </c>
      <c r="D214" s="7">
        <v>0</v>
      </c>
      <c r="E214" s="7">
        <v>20</v>
      </c>
      <c r="F214" s="75" t="s">
        <v>264</v>
      </c>
      <c r="G214" s="7">
        <v>40</v>
      </c>
      <c r="H214" s="29">
        <f t="shared" si="25"/>
        <v>200</v>
      </c>
      <c r="I214" s="7">
        <v>60</v>
      </c>
      <c r="J214" s="29">
        <f t="shared" si="26"/>
        <v>150</v>
      </c>
      <c r="K214" s="7">
        <v>80</v>
      </c>
      <c r="L214" s="29">
        <f t="shared" si="27"/>
        <v>133.33333333333331</v>
      </c>
      <c r="M214" s="7">
        <v>100</v>
      </c>
      <c r="N214" s="29">
        <f t="shared" si="28"/>
        <v>125</v>
      </c>
    </row>
    <row r="215" spans="1:14" ht="31.2" x14ac:dyDescent="0.3">
      <c r="A215" s="43"/>
      <c r="B215" s="13" t="s">
        <v>187</v>
      </c>
      <c r="C215" s="7" t="s">
        <v>22</v>
      </c>
      <c r="D215" s="7">
        <v>1</v>
      </c>
      <c r="E215" s="7">
        <v>1</v>
      </c>
      <c r="F215" s="75">
        <f t="shared" si="24"/>
        <v>100</v>
      </c>
      <c r="G215" s="7">
        <v>1</v>
      </c>
      <c r="H215" s="29">
        <f t="shared" si="25"/>
        <v>100</v>
      </c>
      <c r="I215" s="7">
        <v>1</v>
      </c>
      <c r="J215" s="29">
        <f t="shared" si="26"/>
        <v>100</v>
      </c>
      <c r="K215" s="7">
        <v>1</v>
      </c>
      <c r="L215" s="29">
        <f t="shared" si="27"/>
        <v>100</v>
      </c>
      <c r="M215" s="7">
        <v>1</v>
      </c>
      <c r="N215" s="29">
        <f t="shared" si="28"/>
        <v>100</v>
      </c>
    </row>
    <row r="216" spans="1:14" ht="31.2" x14ac:dyDescent="0.3">
      <c r="A216" s="43"/>
      <c r="B216" s="20" t="s">
        <v>210</v>
      </c>
      <c r="C216" s="7" t="s">
        <v>29</v>
      </c>
      <c r="D216" s="7">
        <v>29</v>
      </c>
      <c r="E216" s="7">
        <v>30</v>
      </c>
      <c r="F216" s="75">
        <f t="shared" si="24"/>
        <v>103.44827586206897</v>
      </c>
      <c r="G216" s="7">
        <v>100</v>
      </c>
      <c r="H216" s="7"/>
      <c r="I216" s="7">
        <v>100</v>
      </c>
      <c r="J216" s="7"/>
      <c r="K216" s="7">
        <v>100</v>
      </c>
      <c r="L216" s="7"/>
      <c r="M216" s="7">
        <v>100</v>
      </c>
      <c r="N216" s="7"/>
    </row>
    <row r="217" spans="1:14" ht="31.2" customHeight="1" x14ac:dyDescent="0.3">
      <c r="A217" s="43"/>
      <c r="B217" s="13" t="s">
        <v>188</v>
      </c>
      <c r="C217" s="7" t="s">
        <v>22</v>
      </c>
      <c r="D217" s="7">
        <v>7</v>
      </c>
      <c r="E217" s="7">
        <v>7</v>
      </c>
      <c r="F217" s="75">
        <f t="shared" ref="F217:F219" si="29">E217/D217*100</f>
        <v>100</v>
      </c>
      <c r="G217" s="7">
        <v>7</v>
      </c>
      <c r="H217" s="75">
        <f>G217/E217*100</f>
        <v>100</v>
      </c>
      <c r="I217" s="7">
        <v>7</v>
      </c>
      <c r="J217" s="75">
        <f>I217/G217*100</f>
        <v>100</v>
      </c>
      <c r="K217" s="7">
        <v>7</v>
      </c>
      <c r="L217" s="75">
        <f>K217/I217*100</f>
        <v>100</v>
      </c>
      <c r="M217" s="7">
        <v>7</v>
      </c>
      <c r="N217" s="75">
        <f>M217/K217*100</f>
        <v>100</v>
      </c>
    </row>
    <row r="218" spans="1:14" ht="18.600000000000001" customHeight="1" x14ac:dyDescent="0.3">
      <c r="A218" s="43"/>
      <c r="B218" s="13" t="s">
        <v>189</v>
      </c>
      <c r="C218" s="7" t="s">
        <v>22</v>
      </c>
      <c r="D218" s="7">
        <v>1</v>
      </c>
      <c r="E218" s="7">
        <v>1</v>
      </c>
      <c r="F218" s="75">
        <f t="shared" si="29"/>
        <v>100</v>
      </c>
      <c r="G218" s="7">
        <v>1</v>
      </c>
      <c r="H218" s="75">
        <f t="shared" ref="H218:H219" si="30">G218/E218*100</f>
        <v>100</v>
      </c>
      <c r="I218" s="7">
        <v>1</v>
      </c>
      <c r="J218" s="75">
        <f t="shared" ref="J218:J219" si="31">I218/G218*100</f>
        <v>100</v>
      </c>
      <c r="K218" s="7">
        <v>1</v>
      </c>
      <c r="L218" s="75">
        <f t="shared" ref="L218:L219" si="32">K218/I218*100</f>
        <v>100</v>
      </c>
      <c r="M218" s="7">
        <v>1</v>
      </c>
      <c r="N218" s="75">
        <f t="shared" ref="N218:N219" si="33">M218/K218*100</f>
        <v>100</v>
      </c>
    </row>
    <row r="219" spans="1:14" ht="31.2" x14ac:dyDescent="0.3">
      <c r="A219" s="45"/>
      <c r="B219" s="13" t="s">
        <v>190</v>
      </c>
      <c r="C219" s="7" t="s">
        <v>22</v>
      </c>
      <c r="D219" s="7">
        <v>1</v>
      </c>
      <c r="E219" s="7">
        <v>1</v>
      </c>
      <c r="F219" s="75">
        <f t="shared" si="29"/>
        <v>100</v>
      </c>
      <c r="G219" s="7">
        <v>1</v>
      </c>
      <c r="H219" s="75">
        <f t="shared" si="30"/>
        <v>100</v>
      </c>
      <c r="I219" s="7">
        <v>1</v>
      </c>
      <c r="J219" s="75">
        <f t="shared" si="31"/>
        <v>100</v>
      </c>
      <c r="K219" s="7">
        <v>1</v>
      </c>
      <c r="L219" s="75">
        <f t="shared" si="32"/>
        <v>100</v>
      </c>
      <c r="M219" s="7">
        <v>1</v>
      </c>
      <c r="N219" s="75">
        <f t="shared" si="33"/>
        <v>100</v>
      </c>
    </row>
    <row r="220" spans="1:14" ht="31.2" x14ac:dyDescent="0.3">
      <c r="A220" s="24" t="s">
        <v>191</v>
      </c>
      <c r="B220" s="17" t="s">
        <v>192</v>
      </c>
      <c r="C220" s="7"/>
      <c r="D220" s="5"/>
      <c r="E220" s="5"/>
      <c r="F220" s="5"/>
      <c r="G220" s="9"/>
      <c r="H220" s="9"/>
      <c r="I220" s="9"/>
      <c r="J220" s="9"/>
      <c r="K220" s="9"/>
      <c r="L220" s="9"/>
      <c r="M220" s="9"/>
      <c r="N220" s="9"/>
    </row>
    <row r="221" spans="1:14" ht="19.8" customHeight="1" x14ac:dyDescent="0.3">
      <c r="A221" s="25"/>
      <c r="B221" s="17" t="s">
        <v>193</v>
      </c>
      <c r="C221" s="7"/>
      <c r="D221" s="5"/>
      <c r="E221" s="5"/>
      <c r="F221" s="5"/>
      <c r="G221" s="9"/>
      <c r="H221" s="9"/>
      <c r="I221" s="9"/>
      <c r="J221" s="9"/>
      <c r="K221" s="9"/>
      <c r="L221" s="9"/>
      <c r="M221" s="9"/>
      <c r="N221" s="9"/>
    </row>
    <row r="222" spans="1:14" ht="31.2" x14ac:dyDescent="0.3">
      <c r="A222" s="27"/>
      <c r="B222" s="20" t="s">
        <v>194</v>
      </c>
      <c r="C222" s="7" t="s">
        <v>60</v>
      </c>
      <c r="D222" s="7" t="s">
        <v>265</v>
      </c>
      <c r="E222" s="7" t="s">
        <v>265</v>
      </c>
      <c r="F222" s="7" t="s">
        <v>265</v>
      </c>
      <c r="G222" s="7" t="s">
        <v>265</v>
      </c>
      <c r="H222" s="7" t="s">
        <v>265</v>
      </c>
      <c r="I222" s="7" t="s">
        <v>265</v>
      </c>
      <c r="J222" s="7" t="s">
        <v>265</v>
      </c>
      <c r="K222" s="7" t="s">
        <v>265</v>
      </c>
      <c r="L222" s="7" t="s">
        <v>265</v>
      </c>
      <c r="M222" s="7" t="s">
        <v>265</v>
      </c>
      <c r="N222" s="7" t="s">
        <v>265</v>
      </c>
    </row>
    <row r="223" spans="1:14" ht="9" customHeight="1" x14ac:dyDescent="0.3">
      <c r="A223" s="2"/>
      <c r="D223" s="2"/>
      <c r="E223" s="2"/>
      <c r="F223" s="2"/>
    </row>
    <row r="224" spans="1:14" ht="65.400000000000006" customHeight="1" x14ac:dyDescent="0.3">
      <c r="B224" s="79" t="s">
        <v>259</v>
      </c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79"/>
    </row>
  </sheetData>
  <mergeCells count="3">
    <mergeCell ref="B224:N224"/>
    <mergeCell ref="G1:N1"/>
    <mergeCell ref="A3:N3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  <rowBreaks count="5" manualBreakCount="5">
    <brk id="30" max="13" man="1"/>
    <brk id="60" max="13" man="1"/>
    <brk id="92" max="13" man="1"/>
    <brk id="161" max="13" man="1"/>
    <brk id="19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 Снопенко</dc:creator>
  <cp:lastModifiedBy>Anna</cp:lastModifiedBy>
  <cp:lastPrinted>2023-05-17T11:02:15Z</cp:lastPrinted>
  <dcterms:created xsi:type="dcterms:W3CDTF">2019-07-25T06:52:09Z</dcterms:created>
  <dcterms:modified xsi:type="dcterms:W3CDTF">2023-06-13T11:03:19Z</dcterms:modified>
</cp:coreProperties>
</file>